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2979E11E-D63A-425B-AB05-6E024D0B3DAA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Ashkhatavardz!$A$1:$O$25</definedName>
    <definedName name="_xlnm.Print_Area" localSheetId="4">'Deb. ev kreditor'!$A$1:$E$67</definedName>
    <definedName name="_xlnm.Print_Area" localSheetId="1">'Dramakan hosqer'!$A$1:$E$101</definedName>
    <definedName name="_xlnm.Print_Area" localSheetId="3">'Dramakani hamematakan'!$A$1:$F$88</definedName>
    <definedName name="_xlnm.Print_Area" localSheetId="0">'Ekamut-caxs'!$A$1:$E$84</definedName>
    <definedName name="_xlnm.Print_Area" localSheetId="2">'Ekamutneri hamematakan'!$A$1:$F$71</definedName>
    <definedName name="_xlnm.Print_Area" localSheetId="8">'Khmberi ev erekhaneri tiv'!$A$1:$F$31</definedName>
    <definedName name="_xlnm.Print_Area" localSheetId="6">Komunal!$A$1:$O$34</definedName>
    <definedName name="_xlnm.Print_Area" localSheetId="7">'Pastaci finansav.'!$A$1:$D$21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5" i="11" l="1"/>
  <c r="C14" i="11" l="1"/>
  <c r="F31" i="11" l="1"/>
  <c r="F30" i="11" l="1"/>
  <c r="G32" i="11" s="1"/>
  <c r="D15" i="11" l="1"/>
  <c r="D14" i="11" l="1"/>
  <c r="A14" i="7" l="1"/>
  <c r="O7" i="11" l="1"/>
  <c r="B10" i="10"/>
  <c r="B9" i="10"/>
  <c r="B27" i="9"/>
  <c r="B9" i="9"/>
  <c r="B8" i="9"/>
  <c r="B10" i="9"/>
  <c r="D9" i="9"/>
  <c r="E9" i="9" s="1"/>
  <c r="B38" i="7"/>
  <c r="B26" i="10" s="1"/>
  <c r="D19" i="19"/>
  <c r="D22" i="7" s="1"/>
  <c r="D9" i="10" s="1"/>
  <c r="D23" i="7"/>
  <c r="D10" i="10" s="1"/>
  <c r="E10" i="10" s="1"/>
  <c r="D38" i="19"/>
  <c r="D39" i="19"/>
  <c r="D38" i="7" s="1"/>
  <c r="D26" i="10" s="1"/>
  <c r="E26" i="10" s="1"/>
  <c r="D25" i="7"/>
  <c r="D5" i="7"/>
  <c r="D4" i="7"/>
  <c r="D11" i="7"/>
  <c r="D10" i="7"/>
  <c r="J30" i="23"/>
  <c r="J32" i="23"/>
  <c r="A2" i="23"/>
  <c r="M26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 s="1"/>
  <c r="L17" i="23"/>
  <c r="N17" i="23" s="1"/>
  <c r="I17" i="23"/>
  <c r="E17" i="23"/>
  <c r="F17" i="23" s="1"/>
  <c r="N16" i="23"/>
  <c r="M16" i="23"/>
  <c r="N15" i="23"/>
  <c r="M15" i="23"/>
  <c r="N14" i="23"/>
  <c r="O14" i="23" s="1"/>
  <c r="M14" i="23"/>
  <c r="N13" i="23"/>
  <c r="M13" i="23"/>
  <c r="O13" i="23" s="1"/>
  <c r="N12" i="23"/>
  <c r="M12" i="23"/>
  <c r="N11" i="23"/>
  <c r="M11" i="23"/>
  <c r="N10" i="23"/>
  <c r="O10" i="23" s="1"/>
  <c r="M10" i="23"/>
  <c r="N9" i="23"/>
  <c r="M9" i="23"/>
  <c r="O9" i="23" s="1"/>
  <c r="N8" i="23"/>
  <c r="O8" i="23" s="1"/>
  <c r="M8" i="23"/>
  <c r="N7" i="23"/>
  <c r="M7" i="23"/>
  <c r="O15" i="23" l="1"/>
  <c r="O12" i="23"/>
  <c r="O16" i="23"/>
  <c r="O11" i="23"/>
  <c r="M17" i="23"/>
  <c r="M19" i="23" s="1"/>
  <c r="M20" i="23" s="1"/>
  <c r="M27" i="23" s="1"/>
  <c r="D41" i="7" s="1"/>
  <c r="N18" i="23"/>
  <c r="O18" i="23" s="1"/>
  <c r="L19" i="23"/>
  <c r="O7" i="23"/>
  <c r="I19" i="23"/>
  <c r="M28" i="23"/>
  <c r="D24" i="19" s="1"/>
  <c r="D59" i="19" s="1"/>
  <c r="D8" i="9"/>
  <c r="D27" i="9"/>
  <c r="F19" i="23"/>
  <c r="F20" i="23" s="1"/>
  <c r="F27" i="23" s="1"/>
  <c r="D40" i="19" s="1"/>
  <c r="J17" i="23"/>
  <c r="J19" i="23" s="1"/>
  <c r="J20" i="23" s="1"/>
  <c r="J27" i="23" s="1"/>
  <c r="D41" i="19" s="1"/>
  <c r="N19" i="23"/>
  <c r="N20" i="23" s="1"/>
  <c r="D21" i="19" s="1"/>
  <c r="D10" i="9" s="1"/>
  <c r="E10" i="9" s="1"/>
  <c r="E19" i="23"/>
  <c r="O17" i="23" l="1"/>
  <c r="O19" i="23" s="1"/>
  <c r="O20" i="23" s="1"/>
  <c r="O27" i="23" s="1"/>
  <c r="D42" i="19" s="1"/>
  <c r="D39" i="7"/>
  <c r="D40" i="7"/>
  <c r="D101" i="7"/>
  <c r="B101" i="7"/>
  <c r="D6" i="10" l="1"/>
  <c r="F5" i="10"/>
  <c r="F5" i="9" s="1"/>
  <c r="D75" i="7"/>
  <c r="D30" i="22" l="1"/>
  <c r="D28" i="22"/>
  <c r="D20" i="21"/>
  <c r="D19" i="21"/>
  <c r="D18" i="21"/>
  <c r="D17" i="21"/>
  <c r="H23" i="11"/>
  <c r="H21" i="11"/>
  <c r="D66" i="18"/>
  <c r="D64" i="18"/>
  <c r="D86" i="10"/>
  <c r="D84" i="10"/>
  <c r="D69" i="9"/>
  <c r="D67" i="9"/>
  <c r="D98" i="7"/>
  <c r="D96" i="7"/>
  <c r="D80" i="10"/>
  <c r="B80" i="10"/>
  <c r="D31" i="7"/>
  <c r="C19" i="11" l="1"/>
  <c r="C18" i="11"/>
  <c r="D32" i="7" l="1"/>
  <c r="D54" i="18"/>
  <c r="D59" i="18" l="1"/>
  <c r="D11" i="21"/>
  <c r="C11" i="21"/>
  <c r="D18" i="19" s="1"/>
  <c r="D45" i="19"/>
  <c r="D37" i="19"/>
  <c r="A2" i="9"/>
  <c r="A2" i="10"/>
  <c r="A2" i="18"/>
  <c r="A2" i="11"/>
  <c r="A2" i="21"/>
  <c r="A2" i="22"/>
  <c r="D21" i="7" l="1"/>
  <c r="D76" i="7"/>
  <c r="F59" i="18"/>
  <c r="D22" i="19"/>
  <c r="D24" i="7" s="1"/>
  <c r="D71" i="7"/>
  <c r="D51" i="7" l="1"/>
  <c r="D50" i="7"/>
  <c r="D49" i="7" l="1"/>
  <c r="D72" i="7"/>
  <c r="D81" i="10"/>
  <c r="E81" i="10" s="1"/>
  <c r="D21" i="9"/>
  <c r="E21" i="9" s="1"/>
  <c r="E80" i="10"/>
  <c r="D74" i="10"/>
  <c r="E74" i="10" s="1"/>
  <c r="D22" i="9"/>
  <c r="E22" i="9" s="1"/>
  <c r="D60" i="9"/>
  <c r="E60" i="9" s="1"/>
  <c r="D59" i="9"/>
  <c r="E59" i="9" s="1"/>
  <c r="D20" i="10"/>
  <c r="D59" i="10"/>
  <c r="E59" i="10" s="1"/>
  <c r="D70" i="7"/>
  <c r="D58" i="10" s="1"/>
  <c r="C7" i="10"/>
  <c r="D19" i="10" l="1"/>
  <c r="E19" i="10" s="1"/>
  <c r="E20" i="10"/>
  <c r="D27" i="7" l="1"/>
  <c r="D19" i="7" l="1"/>
  <c r="D71" i="10" l="1"/>
  <c r="E71" i="10" s="1"/>
  <c r="D79" i="7"/>
  <c r="D55" i="9"/>
  <c r="E55" i="9" s="1"/>
  <c r="D56" i="9"/>
  <c r="E56" i="9" s="1"/>
  <c r="D66" i="7"/>
  <c r="D54" i="10" s="1"/>
  <c r="E54" i="10" s="1"/>
  <c r="D67" i="7"/>
  <c r="D55" i="10" s="1"/>
  <c r="E55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E7" i="22"/>
  <c r="D7" i="22"/>
  <c r="C7" i="22"/>
  <c r="E9" i="10"/>
  <c r="E8" i="9"/>
  <c r="E23" i="22" l="1"/>
  <c r="F23" i="22"/>
  <c r="D23" i="22"/>
  <c r="C23" i="22"/>
  <c r="D58" i="9"/>
  <c r="D43" i="7"/>
  <c r="D30" i="7"/>
  <c r="D28" i="7"/>
  <c r="D59" i="7"/>
  <c r="D62" i="7"/>
  <c r="D50" i="10" s="1"/>
  <c r="D63" i="7"/>
  <c r="D64" i="7"/>
  <c r="D65" i="7"/>
  <c r="D68" i="7"/>
  <c r="D69" i="7"/>
  <c r="O12" i="11" l="1"/>
  <c r="O13" i="11" l="1"/>
  <c r="D36" i="19" s="1"/>
  <c r="D35" i="7" l="1"/>
  <c r="D8" i="10" l="1"/>
  <c r="D61" i="7"/>
  <c r="D60" i="7"/>
  <c r="D57" i="7"/>
  <c r="D56" i="7"/>
  <c r="D55" i="7"/>
  <c r="D54" i="7"/>
  <c r="D53" i="7"/>
  <c r="D52" i="7"/>
  <c r="D48" i="7"/>
  <c r="D47" i="7"/>
  <c r="D46" i="7"/>
  <c r="D45" i="7"/>
  <c r="D42" i="7"/>
  <c r="D37" i="7" l="1"/>
  <c r="D28" i="19" l="1"/>
  <c r="D27" i="19" s="1"/>
  <c r="D33" i="19" s="1"/>
  <c r="D36" i="7" l="1"/>
  <c r="D91" i="7"/>
  <c r="D7" i="9"/>
  <c r="D61" i="9" l="1"/>
  <c r="D62" i="9"/>
  <c r="D63" i="9"/>
  <c r="D64" i="9"/>
  <c r="D57" i="9"/>
  <c r="D54" i="9"/>
  <c r="D53" i="9"/>
  <c r="D52" i="9"/>
  <c r="D51" i="9"/>
  <c r="D50" i="9"/>
  <c r="D49" i="9"/>
  <c r="D48" i="9"/>
  <c r="D46" i="9"/>
  <c r="D45" i="9"/>
  <c r="D44" i="9"/>
  <c r="D43" i="9"/>
  <c r="D42" i="9"/>
  <c r="D41" i="9"/>
  <c r="D40" i="9"/>
  <c r="D39" i="9"/>
  <c r="D38" i="9"/>
  <c r="D37" i="9"/>
  <c r="D36" i="9"/>
  <c r="D35" i="9"/>
  <c r="D34" i="9"/>
  <c r="D25" i="9"/>
  <c r="D26" i="9"/>
  <c r="D31" i="9"/>
  <c r="D32" i="9"/>
  <c r="D19" i="9"/>
  <c r="D20" i="9"/>
  <c r="D11" i="9"/>
  <c r="D14" i="9"/>
  <c r="D16" i="9"/>
  <c r="D87" i="7" l="1"/>
  <c r="D44" i="7"/>
  <c r="D18" i="9" l="1"/>
  <c r="D30" i="18"/>
  <c r="D8" i="18"/>
  <c r="D34" i="18" l="1"/>
  <c r="D24" i="9" l="1"/>
  <c r="D78" i="10"/>
  <c r="D77" i="10"/>
  <c r="D76" i="10"/>
  <c r="D72" i="10"/>
  <c r="D70" i="10"/>
  <c r="D69" i="10"/>
  <c r="D68" i="10"/>
  <c r="D65" i="10"/>
  <c r="D64" i="10"/>
  <c r="D63" i="10"/>
  <c r="D62" i="10"/>
  <c r="D61" i="10"/>
  <c r="D57" i="10"/>
  <c r="D56" i="10"/>
  <c r="D53" i="10"/>
  <c r="D52" i="10"/>
  <c r="D51" i="10"/>
  <c r="D49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5" i="10"/>
  <c r="D34" i="10"/>
  <c r="D33" i="10"/>
  <c r="D30" i="10"/>
  <c r="D31" i="10"/>
  <c r="D24" i="10"/>
  <c r="D25" i="10"/>
  <c r="D23" i="10"/>
  <c r="D11" i="10"/>
  <c r="D14" i="10"/>
  <c r="D16" i="10"/>
  <c r="D17" i="10"/>
  <c r="D18" i="10"/>
  <c r="D78" i="7" l="1"/>
  <c r="D67" i="10"/>
  <c r="C67" i="10"/>
  <c r="D79" i="10"/>
  <c r="C75" i="10" l="1"/>
  <c r="C66" i="10" s="1"/>
  <c r="D75" i="10"/>
  <c r="D66" i="10" s="1"/>
  <c r="E76" i="10"/>
  <c r="D26" i="7" l="1"/>
  <c r="D20" i="7" s="1"/>
  <c r="E75" i="10"/>
  <c r="D13" i="9" l="1"/>
  <c r="D13" i="10"/>
  <c r="D29" i="9"/>
  <c r="D47" i="9" l="1"/>
  <c r="D58" i="7"/>
  <c r="D46" i="10" s="1"/>
  <c r="D28" i="10"/>
  <c r="D28" i="9"/>
  <c r="E58" i="10"/>
  <c r="E61" i="10"/>
  <c r="D77" i="19" l="1"/>
  <c r="D27" i="10"/>
  <c r="E73" i="10"/>
  <c r="D30" i="9" l="1"/>
  <c r="E69" i="10" l="1"/>
  <c r="D29" i="10" l="1"/>
  <c r="E29" i="10" s="1"/>
  <c r="E28" i="10"/>
  <c r="D60" i="10"/>
  <c r="C60" i="10"/>
  <c r="E30" i="10"/>
  <c r="E31" i="10"/>
  <c r="C32" i="10"/>
  <c r="D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6" i="10"/>
  <c r="E57" i="10"/>
  <c r="E62" i="10"/>
  <c r="E63" i="10"/>
  <c r="E64" i="10"/>
  <c r="E65" i="10"/>
  <c r="E68" i="10"/>
  <c r="E25" i="10"/>
  <c r="E27" i="10"/>
  <c r="C22" i="10" l="1"/>
  <c r="D22" i="10"/>
  <c r="E60" i="10"/>
  <c r="E32" i="10"/>
  <c r="E67" i="10"/>
  <c r="C33" i="9"/>
  <c r="C23" i="9" s="1"/>
  <c r="E64" i="9"/>
  <c r="E63" i="9"/>
  <c r="E62" i="9"/>
  <c r="E61" i="9"/>
  <c r="E58" i="9"/>
  <c r="E57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D33" i="9"/>
  <c r="D23" i="9" s="1"/>
  <c r="E32" i="9"/>
  <c r="E31" i="9"/>
  <c r="E30" i="9"/>
  <c r="E29" i="9"/>
  <c r="E28" i="9"/>
  <c r="E26" i="9"/>
  <c r="E25" i="9"/>
  <c r="E24" i="9"/>
  <c r="E33" i="9" l="1"/>
  <c r="C17" i="9" l="1"/>
  <c r="C6" i="9" s="1"/>
  <c r="E11" i="9"/>
  <c r="D21" i="10" l="1"/>
  <c r="C79" i="10"/>
  <c r="C21" i="10" s="1"/>
  <c r="E78" i="10"/>
  <c r="E72" i="10"/>
  <c r="E70" i="10"/>
  <c r="E24" i="10"/>
  <c r="E23" i="10"/>
  <c r="E18" i="10"/>
  <c r="E17" i="10"/>
  <c r="E16" i="10"/>
  <c r="E15" i="10"/>
  <c r="E14" i="10"/>
  <c r="E13" i="10"/>
  <c r="E11" i="10"/>
  <c r="E8" i="10"/>
  <c r="E6" i="10"/>
  <c r="E20" i="9"/>
  <c r="E19" i="9"/>
  <c r="E18" i="9"/>
  <c r="D17" i="9"/>
  <c r="E16" i="9"/>
  <c r="E15" i="9"/>
  <c r="E14" i="9"/>
  <c r="E13" i="9"/>
  <c r="E7" i="9"/>
  <c r="C65" i="9"/>
  <c r="E66" i="10" l="1"/>
  <c r="E22" i="10"/>
  <c r="E77" i="10"/>
  <c r="E79" i="10"/>
  <c r="E17" i="9"/>
  <c r="E23" i="9"/>
  <c r="E21" i="10" l="1"/>
  <c r="C82" i="10" l="1"/>
  <c r="D34" i="7" l="1"/>
  <c r="D33" i="7" l="1"/>
  <c r="D12" i="10" l="1"/>
  <c r="D94" i="7"/>
  <c r="F77" i="19"/>
  <c r="D12" i="9"/>
  <c r="E12" i="9" s="1"/>
  <c r="E12" i="10" l="1"/>
  <c r="D7" i="10"/>
  <c r="D6" i="9"/>
  <c r="E6" i="9" s="1"/>
  <c r="D82" i="10" l="1"/>
  <c r="E82" i="10" s="1"/>
  <c r="E7" i="10"/>
  <c r="D65" i="9"/>
  <c r="E65" i="9" s="1"/>
</calcChain>
</file>

<file path=xl/sharedStrings.xml><?xml version="1.0" encoding="utf-8"?>
<sst xmlns="http://schemas.openxmlformats.org/spreadsheetml/2006/main" count="723" uniqueCount="269">
  <si>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</si>
  <si>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</si>
  <si>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</si>
  <si>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</si>
  <si>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</si>
  <si>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</si>
  <si>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</si>
  <si>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</si>
  <si>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</si>
  <si>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</si>
  <si>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</si>
  <si>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</si>
  <si>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</si>
  <si>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</si>
  <si>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</si>
  <si>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</si>
  <si>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</si>
  <si>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</si>
  <si>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</si>
  <si>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</si>
  <si>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</si>
  <si>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</si>
  <si>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</si>
  <si>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</si>
  <si>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</si>
  <si>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</si>
  <si>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</si>
  <si>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</si>
  <si>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</si>
  <si>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</si>
  <si>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</si>
  <si>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</si>
  <si>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</si>
  <si>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</si>
  <si>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</si>
  <si>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</si>
  <si>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</si>
  <si>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</si>
  <si>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</si>
  <si>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</si>
  <si>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</si>
  <si>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</si>
  <si>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</si>
  <si>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</si>
  <si>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</si>
  <si>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</si>
  <si>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</si>
  <si>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</si>
  <si>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</si>
  <si>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</si>
  <si>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</si>
  <si>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</si>
  <si>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</si>
  <si>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</si>
  <si>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</si>
  <si>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</si>
  <si>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</si>
  <si>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</si>
  <si>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</si>
  <si>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</si>
  <si>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</si>
  <si>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</si>
  <si>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</si>
  <si>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</si>
  <si>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</si>
  <si>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</si>
  <si>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</si>
  <si>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</si>
  <si>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</si>
  <si>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</si>
  <si>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</si>
  <si>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</si>
  <si>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</si>
  <si>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</si>
  <si>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</si>
  <si>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</si>
  <si>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</si>
  <si>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</si>
  <si>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</si>
  <si>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</si>
  <si>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</si>
  <si>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</si>
  <si>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</si>
  <si>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</si>
  <si>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</si>
  <si>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</si>
  <si>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</si>
  <si>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</si>
  <si>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</si>
  <si>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</si>
  <si>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</si>
  <si>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</si>
  <si>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</si>
  <si>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</si>
  <si>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</si>
  <si>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</si>
  <si>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</si>
  <si>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</si>
  <si>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</si>
  <si>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</si>
  <si>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</si>
  <si>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</si>
  <si>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</si>
  <si>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</si>
  <si>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</si>
  <si>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</si>
  <si>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</si>
  <si>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</si>
  <si>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</si>
  <si>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</si>
  <si>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</si>
  <si>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</si>
  <si>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</si>
  <si>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</si>
  <si>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</si>
  <si>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</si>
  <si>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</si>
  <si>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</si>
  <si>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</si>
  <si>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</si>
  <si>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</si>
  <si>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</si>
  <si>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</si>
  <si>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</si>
  <si>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</si>
  <si>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</si>
  <si>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</si>
  <si>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</si>
  <si>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</si>
  <si>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</si>
  <si>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</si>
  <si>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</si>
  <si>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</si>
  <si>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</si>
  <si>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</si>
  <si>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</si>
  <si>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</si>
  <si>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</si>
  <si>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</si>
  <si>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</si>
  <si>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</si>
  <si>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</si>
  <si>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</si>
  <si>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</si>
  <si>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</si>
  <si>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</si>
  <si>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</si>
  <si>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</si>
  <si>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</si>
  <si>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</si>
  <si>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</si>
  <si>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</si>
  <si>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</si>
  <si>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</si>
  <si>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</si>
  <si>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</si>
  <si>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</si>
  <si>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</si>
  <si>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</si>
  <si>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</si>
  <si>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</si>
  <si>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</si>
  <si>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</si>
  <si>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</si>
  <si>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</si>
  <si>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</si>
  <si>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</si>
  <si>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</si>
  <si>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</si>
  <si>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</si>
  <si>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</si>
  <si>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</si>
  <si>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</si>
  <si>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</si>
  <si>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</si>
  <si>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</si>
  <si>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</si>
  <si>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</si>
  <si>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</si>
  <si>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</si>
  <si>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</si>
  <si>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</si>
  <si>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</si>
  <si>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</si>
  <si>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</si>
  <si>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</si>
  <si>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</si>
  <si>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</si>
  <si>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</si>
  <si>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</si>
  <si>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</si>
  <si>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</si>
  <si>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</si>
  <si>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</si>
  <si>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</si>
  <si>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</si>
  <si>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</si>
  <si>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</si>
  <si>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</si>
  <si>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</si>
  <si>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</si>
  <si>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</si>
  <si>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</si>
  <si>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</si>
  <si>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</si>
  <si>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</si>
  <si>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</si>
  <si>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</si>
  <si>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</si>
  <si>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</si>
  <si>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</si>
  <si>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</si>
  <si>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</si>
  <si>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</si>
  <si>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</si>
  <si>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</si>
  <si>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</si>
  <si>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</si>
  <si>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</si>
  <si>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</si>
  <si>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</si>
  <si>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</si>
  <si>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</si>
  <si>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</si>
  <si>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 xml:space="preserve">«Հավելված </t>
  </si>
  <si>
    <t>«---------» ---------------- 2023թ.</t>
  </si>
  <si>
    <t>»</t>
  </si>
  <si>
    <t>ՏԻԳՐԱՆ ԱՎԻՆՅԱՆ</t>
  </si>
  <si>
    <t>Սուբսիդիա ջրամատակարարման գծով</t>
  </si>
  <si>
    <t>2023թ.  (խոր/մետր)</t>
  </si>
  <si>
    <t>2023թ. գումարային (դրամ)</t>
  </si>
  <si>
    <t>2023թ.  (կվտ/ժամ)</t>
  </si>
  <si>
    <t>2023թ. Դրամական ծախս(դրամ)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</si>
  <si>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</si>
  <si>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</si>
  <si>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</si>
  <si>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</si>
  <si>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</si>
  <si>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</si>
  <si>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</si>
  <si>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</si>
  <si>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</si>
  <si>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</si>
  <si>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</si>
  <si>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</si>
  <si>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</si>
  <si>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</si>
  <si>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2023թ. հաստատված և ճշտված եկամուտների ու ծախսերի նախահաշիվների համեմատական ցուցանիշների վերաբերյալ</t>
  </si>
  <si>
    <t xml:space="preserve">2023թ. եկամուտների ու ծախսերի </t>
  </si>
  <si>
    <t xml:space="preserve">  2023թ. դրամական միջոցների հոսքերի</t>
  </si>
  <si>
    <t xml:space="preserve"> 2023թ. հաստատված և ճշտված դրամական միջոցների հոսքերի նախահաշիվների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</si>
  <si>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</si>
  <si>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</si>
  <si>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</si>
  <si>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2023թ. փաստացի ֆինանսական մուտքերի վերաբերյալ</t>
  </si>
  <si>
    <t>10 ամսվա փաստացի դրամական մուտքեր</t>
  </si>
  <si>
    <t>2023թ. խմբերի /դասարանների/, երեխաների և մարզիչների թվաքանակի վերաբերյալ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</si>
  <si>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</si>
  <si>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</si>
  <si>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</si>
  <si>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</si>
  <si>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</si>
  <si>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Ն. Արզումանյան</t>
  </si>
  <si>
    <t>Գ. Սարգսյան</t>
  </si>
  <si>
    <t>Համակարգիչների տեխ. Սպասարկման գծով</t>
  </si>
  <si>
    <t xml:space="preserve">կոյուղու և լամինատի փոխարինում,շին. աշխատանքներ </t>
  </si>
  <si>
    <t>հ. 741 - Ա որոշմամբ</t>
  </si>
  <si>
    <t>03. 04. 2023թ.</t>
  </si>
  <si>
    <t xml:space="preserve">«Նոր Նորք վարչական շրջանի Համո Սահյանի անվան գրադարան»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</si>
</sst>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73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165" fontId="49" fillId="0" borderId="0" xfId="51" applyNumberFormat="1" applyFont="1" applyAlignment="1">
      <alignment vertical="center" wrapText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60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30" xfId="19" applyFont="1" applyBorder="1" applyAlignment="1">
      <alignment horizontal="center" vertical="center" wrapText="1"/>
    </xf>
    <xf numFmtId="0" fontId="48" fillId="0" borderId="32" xfId="19" applyFont="1" applyBorder="1" applyAlignment="1">
      <alignment horizontal="center" vertical="center" wrapText="1"/>
    </xf>
    <xf numFmtId="0" fontId="48" fillId="0" borderId="35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36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36" xfId="19" applyFont="1" applyBorder="1" applyAlignment="1">
      <alignment vertical="center"/>
    </xf>
    <xf numFmtId="0" fontId="49" fillId="0" borderId="23" xfId="19" applyFont="1" applyBorder="1" applyAlignment="1">
      <alignment horizontal="center" vertical="center"/>
    </xf>
    <xf numFmtId="0" fontId="49" fillId="0" borderId="25" xfId="19" applyFont="1" applyBorder="1" applyAlignment="1">
      <alignment vertical="center"/>
    </xf>
    <xf numFmtId="0" fontId="49" fillId="0" borderId="37" xfId="19" applyFont="1" applyBorder="1" applyAlignment="1">
      <alignment horizontal="center" vertical="center"/>
    </xf>
    <xf numFmtId="0" fontId="49" fillId="0" borderId="25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42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55" fillId="0" borderId="17" xfId="45" applyFont="1" applyBorder="1" applyAlignment="1">
      <alignment horizontal="left" vertical="center" wrapText="1"/>
    </xf>
    <xf numFmtId="0" fontId="55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44" fillId="0" borderId="16" xfId="60" applyFont="1" applyBorder="1" applyAlignment="1">
      <alignment horizontal="center" vertical="center" wrapText="1"/>
    </xf>
    <xf numFmtId="0" fontId="44" fillId="0" borderId="10" xfId="60" applyFont="1" applyBorder="1" applyAlignment="1">
      <alignment horizontal="center" vertical="center" wrapText="1"/>
    </xf>
    <xf numFmtId="0" fontId="44" fillId="0" borderId="17" xfId="60" applyFont="1" applyBorder="1" applyAlignment="1">
      <alignment horizontal="center" vertical="center" wrapText="1"/>
    </xf>
    <xf numFmtId="0" fontId="44" fillId="0" borderId="18" xfId="60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45" fillId="0" borderId="10" xfId="59" applyNumberFormat="1" applyFont="1" applyBorder="1" applyAlignment="1" applyProtection="1">
      <alignment horizontal="center" vertical="center" wrapText="1"/>
      <protection locked="0"/>
    </xf>
    <xf numFmtId="166" fontId="45" fillId="0" borderId="17" xfId="59" applyNumberFormat="1" applyFont="1" applyBorder="1" applyAlignment="1" applyProtection="1">
      <alignment horizontal="center" vertical="center" wrapText="1"/>
      <protection locked="0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59" applyNumberFormat="1" applyFont="1" applyBorder="1" applyAlignment="1" applyProtection="1">
      <alignment horizontal="center" vertical="center" wrapText="1"/>
      <protection locked="0"/>
    </xf>
    <xf numFmtId="3" fontId="45" fillId="0" borderId="34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2" fontId="41" fillId="0" borderId="10" xfId="59" applyNumberFormat="1" applyFont="1" applyBorder="1" applyAlignment="1">
      <alignment horizontal="center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3" fontId="45" fillId="0" borderId="16" xfId="59" applyNumberFormat="1" applyFont="1" applyBorder="1" applyAlignment="1">
      <alignment horizontal="center" vertical="center" wrapText="1"/>
    </xf>
    <xf numFmtId="166" fontId="45" fillId="0" borderId="10" xfId="59" applyNumberFormat="1" applyFont="1" applyBorder="1" applyAlignment="1">
      <alignment horizontal="center" vertical="center" wrapText="1"/>
    </xf>
    <xf numFmtId="166" fontId="45" fillId="0" borderId="20" xfId="59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3" fontId="45" fillId="0" borderId="20" xfId="59" applyNumberFormat="1" applyFont="1" applyBorder="1" applyAlignment="1">
      <alignment horizontal="center" vertical="center" wrapText="1"/>
    </xf>
    <xf numFmtId="3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0" xfId="59" applyNumberFormat="1" applyFont="1" applyBorder="1" applyAlignment="1" applyProtection="1">
      <alignment horizontal="center" vertical="center" wrapText="1"/>
      <protection locked="0"/>
    </xf>
    <xf numFmtId="3" fontId="45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3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1" fillId="0" borderId="20" xfId="59" applyNumberFormat="1" applyFont="1" applyBorder="1" applyAlignment="1" applyProtection="1">
      <alignment horizontal="center" vertical="center" wrapText="1"/>
      <protection locked="0"/>
    </xf>
    <xf numFmtId="166" fontId="45" fillId="0" borderId="18" xfId="59" applyNumberFormat="1" applyFont="1" applyBorder="1" applyAlignment="1">
      <alignment horizontal="center" vertical="center" wrapText="1"/>
    </xf>
    <xf numFmtId="3" fontId="45" fillId="0" borderId="34" xfId="59" applyNumberFormat="1" applyFont="1" applyBorder="1" applyAlignment="1" applyProtection="1">
      <alignment horizontal="center" vertical="center" wrapText="1"/>
      <protection locked="0"/>
    </xf>
    <xf numFmtId="0" fontId="41" fillId="0" borderId="23" xfId="59" applyFont="1" applyBorder="1" applyAlignment="1">
      <alignment horizontal="center" vertical="center" wrapText="1"/>
    </xf>
    <xf numFmtId="0" fontId="43" fillId="0" borderId="26" xfId="59" applyFont="1" applyBorder="1" applyAlignment="1">
      <alignment horizontal="center" vertical="center" wrapText="1"/>
    </xf>
    <xf numFmtId="3" fontId="40" fillId="0" borderId="23" xfId="59" applyNumberFormat="1" applyFont="1" applyBorder="1" applyAlignment="1">
      <alignment horizontal="center" vertical="center" wrapText="1"/>
    </xf>
    <xf numFmtId="166" fontId="40" fillId="0" borderId="24" xfId="59" applyNumberFormat="1" applyFont="1" applyBorder="1" applyAlignment="1">
      <alignment horizontal="center" vertical="center" wrapText="1"/>
    </xf>
    <xf numFmtId="3" fontId="40" fillId="0" borderId="24" xfId="59" applyNumberFormat="1" applyFont="1" applyBorder="1" applyAlignment="1">
      <alignment horizontal="center" vertical="center" wrapText="1"/>
    </xf>
    <xf numFmtId="166" fontId="40" fillId="0" borderId="25" xfId="59" applyNumberFormat="1" applyFont="1" applyBorder="1" applyAlignment="1">
      <alignment horizontal="center" vertical="center" wrapText="1"/>
    </xf>
    <xf numFmtId="3" fontId="40" fillId="0" borderId="29" xfId="59" applyNumberFormat="1" applyFont="1" applyBorder="1" applyAlignment="1">
      <alignment horizontal="center" vertical="center" wrapText="1"/>
    </xf>
    <xf numFmtId="166" fontId="40" fillId="0" borderId="26" xfId="59" applyNumberFormat="1" applyFont="1" applyBorder="1" applyAlignment="1">
      <alignment horizontal="center" vertical="center" wrapText="1"/>
    </xf>
    <xf numFmtId="4" fontId="40" fillId="0" borderId="24" xfId="59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1" fontId="40" fillId="0" borderId="0" xfId="59" applyNumberFormat="1" applyFont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0" xfId="59" applyFont="1" applyAlignment="1">
      <alignment horizontal="left" vertical="center" wrapText="1"/>
    </xf>
    <xf numFmtId="164" fontId="43" fillId="0" borderId="0" xfId="59" applyNumberFormat="1" applyFont="1" applyAlignment="1">
      <alignment horizontal="center" vertical="center" wrapText="1"/>
    </xf>
    <xf numFmtId="0" fontId="40" fillId="0" borderId="30" xfId="59" applyFont="1" applyBorder="1" applyAlignment="1">
      <alignment horizontal="center" vertical="center" wrapText="1"/>
    </xf>
    <xf numFmtId="0" fontId="54" fillId="0" borderId="31" xfId="59" applyFont="1" applyBorder="1" applyAlignment="1">
      <alignment horizontal="center" vertical="center" wrapText="1"/>
    </xf>
    <xf numFmtId="0" fontId="40" fillId="0" borderId="31" xfId="59" applyFont="1" applyBorder="1" applyAlignment="1">
      <alignment horizontal="center" vertical="center" wrapText="1"/>
    </xf>
    <xf numFmtId="164" fontId="44" fillId="0" borderId="32" xfId="59" applyNumberFormat="1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0" fillId="0" borderId="43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 applyProtection="1">
      <alignment horizontal="left" vertical="center" wrapText="1"/>
      <protection locked="0"/>
    </xf>
    <xf numFmtId="166" fontId="41" fillId="0" borderId="16" xfId="59" applyNumberFormat="1" applyFont="1" applyBorder="1" applyAlignment="1" applyProtection="1">
      <alignment horizontal="center" vertical="center" wrapText="1"/>
      <protection locked="0"/>
    </xf>
    <xf numFmtId="166" fontId="41" fillId="0" borderId="17" xfId="59" applyNumberFormat="1" applyFont="1" applyBorder="1" applyAlignment="1" applyProtection="1">
      <alignment horizontal="center" vertical="center" wrapText="1"/>
      <protection locked="0"/>
    </xf>
    <xf numFmtId="166" fontId="41" fillId="0" borderId="18" xfId="59" applyNumberFormat="1" applyFont="1" applyBorder="1" applyAlignment="1" applyProtection="1">
      <alignment horizontal="center" vertical="center" wrapText="1"/>
      <protection locked="0"/>
    </xf>
    <xf numFmtId="0" fontId="41" fillId="0" borderId="17" xfId="59" applyFont="1" applyBorder="1" applyAlignment="1">
      <alignment horizontal="center" vertical="center" wrapText="1"/>
    </xf>
    <xf numFmtId="0" fontId="42" fillId="0" borderId="10" xfId="59" applyFont="1" applyBorder="1" applyAlignment="1" applyProtection="1">
      <alignment horizontal="left" vertical="center"/>
      <protection locked="0"/>
    </xf>
    <xf numFmtId="166" fontId="42" fillId="0" borderId="10" xfId="59" applyNumberFormat="1" applyFont="1" applyBorder="1" applyAlignment="1" applyProtection="1">
      <alignment horizontal="center" vertical="center" wrapText="1"/>
      <protection locked="0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 applyProtection="1">
      <alignment horizontal="center" vertical="center" wrapText="1"/>
      <protection locked="0"/>
    </xf>
    <xf numFmtId="166" fontId="42" fillId="0" borderId="16" xfId="59" applyNumberFormat="1" applyFont="1" applyBorder="1" applyAlignment="1" applyProtection="1">
      <alignment horizontal="center" vertical="center" wrapText="1"/>
      <protection locked="0"/>
    </xf>
    <xf numFmtId="166" fontId="42" fillId="0" borderId="18" xfId="59" applyNumberFormat="1" applyFont="1" applyBorder="1" applyAlignment="1" applyProtection="1">
      <alignment horizontal="center" vertical="center" wrapText="1"/>
      <protection locked="0"/>
    </xf>
    <xf numFmtId="0" fontId="44" fillId="0" borderId="16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17" xfId="59" applyFont="1" applyBorder="1" applyAlignment="1">
      <alignment horizontal="center" vertical="center" wrapText="1"/>
    </xf>
    <xf numFmtId="0" fontId="40" fillId="0" borderId="23" xfId="59" applyFont="1" applyBorder="1" applyAlignment="1">
      <alignment horizontal="center" vertical="center" wrapText="1"/>
    </xf>
    <xf numFmtId="0" fontId="40" fillId="0" borderId="24" xfId="59" applyFont="1" applyBorder="1" applyAlignment="1">
      <alignment horizontal="left" vertical="center"/>
    </xf>
    <xf numFmtId="166" fontId="40" fillId="0" borderId="23" xfId="59" applyNumberFormat="1" applyFont="1" applyBorder="1" applyAlignment="1">
      <alignment horizontal="center" vertical="center" wrapText="1"/>
    </xf>
    <xf numFmtId="0" fontId="40" fillId="0" borderId="0" xfId="59" applyFont="1" applyAlignment="1">
      <alignment horizontal="left" vertical="center"/>
    </xf>
    <xf numFmtId="0" fontId="40" fillId="0" borderId="44" xfId="59" applyFont="1" applyBorder="1" applyAlignment="1">
      <alignment horizontal="left" vertical="center"/>
    </xf>
    <xf numFmtId="0" fontId="40" fillId="0" borderId="45" xfId="59" applyFont="1" applyBorder="1" applyAlignment="1">
      <alignment horizontal="center" vertical="center" wrapText="1"/>
    </xf>
    <xf numFmtId="164" fontId="40" fillId="0" borderId="46" xfId="59" applyNumberFormat="1" applyFont="1" applyBorder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0" xfId="59" applyFont="1" applyAlignment="1">
      <alignment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Alignment="1">
      <alignment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Alignment="1">
      <alignment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center" vertical="center" wrapText="1"/>
    </xf>
    <xf numFmtId="0" fontId="41" fillId="0" borderId="0" xfId="61" applyFont="1" applyAlignment="1">
      <alignment horizontal="right" vertical="center"/>
    </xf>
    <xf numFmtId="0" fontId="41" fillId="0" borderId="0" xfId="61" applyFont="1" applyAlignment="1">
      <alignment horizontal="center"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166" fontId="31" fillId="0" borderId="28" xfId="46" applyNumberFormat="1" applyFont="1" applyBorder="1" applyAlignment="1">
      <alignment horizontal="center" vertical="center" wrapText="1"/>
    </xf>
    <xf numFmtId="166" fontId="62" fillId="0" borderId="18" xfId="46" applyNumberFormat="1" applyFont="1" applyBorder="1" applyAlignment="1">
      <alignment horizontal="center" vertical="center" wrapText="1"/>
    </xf>
    <xf numFmtId="166" fontId="62" fillId="0" borderId="26" xfId="46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0" fontId="27" fillId="0" borderId="10" xfId="45" applyFont="1" applyBorder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27" fillId="0" borderId="28" xfId="46" applyFont="1" applyBorder="1" applyAlignment="1">
      <alignment horizontal="left" vertical="center" wrapText="1"/>
    </xf>
    <xf numFmtId="166" fontId="43" fillId="25" borderId="10" xfId="56" applyNumberFormat="1" applyFont="1" applyFill="1" applyBorder="1" applyAlignment="1">
      <alignment horizontal="center" vertical="center" wrapText="1"/>
    </xf>
    <xf numFmtId="166" fontId="43" fillId="25" borderId="10" xfId="49" applyNumberFormat="1" applyFont="1" applyFill="1" applyBorder="1" applyAlignment="1">
      <alignment horizontal="center" vertical="center" wrapText="1"/>
    </xf>
    <xf numFmtId="0" fontId="55" fillId="24" borderId="0" xfId="45" applyFont="1" applyFill="1" applyAlignment="1">
      <alignment vertical="center"/>
    </xf>
    <xf numFmtId="3" fontId="43" fillId="24" borderId="10" xfId="56" applyNumberFormat="1" applyFont="1" applyFill="1" applyBorder="1" applyAlignment="1">
      <alignment horizontal="center" vertical="center" wrapText="1"/>
    </xf>
    <xf numFmtId="166" fontId="43" fillId="24" borderId="10" xfId="56" applyNumberFormat="1" applyFont="1" applyFill="1" applyBorder="1" applyAlignment="1">
      <alignment horizontal="center" vertical="center" wrapText="1"/>
    </xf>
    <xf numFmtId="3" fontId="43" fillId="24" borderId="0" xfId="56" applyNumberFormat="1" applyFont="1" applyFill="1" applyAlignment="1">
      <alignment horizontal="center" vertical="center" wrapText="1"/>
    </xf>
    <xf numFmtId="0" fontId="60" fillId="24" borderId="0" xfId="45" applyFont="1" applyFill="1" applyAlignment="1">
      <alignment horizontal="center" vertical="center" wrapText="1"/>
    </xf>
    <xf numFmtId="0" fontId="39" fillId="24" borderId="0" xfId="45" applyFont="1" applyFill="1" applyAlignment="1">
      <alignment horizontal="center" vertical="center" wrapText="1"/>
    </xf>
    <xf numFmtId="0" fontId="56" fillId="24" borderId="0" xfId="45" applyFont="1" applyFill="1" applyAlignment="1">
      <alignment vertical="center"/>
    </xf>
    <xf numFmtId="3" fontId="43" fillId="24" borderId="0" xfId="49" applyNumberFormat="1" applyFont="1" applyFill="1" applyAlignment="1">
      <alignment horizontal="center" vertical="center" wrapText="1"/>
    </xf>
    <xf numFmtId="3" fontId="61" fillId="24" borderId="0" xfId="49" applyNumberFormat="1" applyFont="1" applyFill="1" applyAlignment="1">
      <alignment horizontal="center" vertical="center" wrapText="1"/>
    </xf>
    <xf numFmtId="3" fontId="43" fillId="24" borderId="10" xfId="49" applyNumberFormat="1" applyFont="1" applyFill="1" applyBorder="1" applyAlignment="1">
      <alignment horizontal="center" vertical="center" wrapText="1"/>
    </xf>
    <xf numFmtId="3" fontId="42" fillId="24" borderId="0" xfId="49" applyNumberFormat="1" applyFont="1" applyFill="1" applyAlignment="1">
      <alignment horizontal="center" vertical="center" wrapText="1"/>
    </xf>
    <xf numFmtId="0" fontId="28" fillId="0" borderId="0" xfId="0" applyFont="1" applyAlignment="1" applyProtection="1">
      <alignment horizontal="left" wrapText="1"/>
      <protection locked="0"/>
    </xf>
    <xf numFmtId="166" fontId="31" fillId="0" borderId="33" xfId="20" applyNumberFormat="1" applyFont="1" applyBorder="1" applyAlignment="1">
      <alignment horizontal="center" vertical="center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35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0" xfId="45" applyNumberFormat="1" applyFont="1" applyAlignment="1">
      <alignment vertical="center" wrapText="1"/>
    </xf>
    <xf numFmtId="0" fontId="64" fillId="0" borderId="0" xfId="45" applyFont="1" applyAlignment="1">
      <alignment vertical="center"/>
    </xf>
    <xf numFmtId="0" fontId="65" fillId="0" borderId="0" xfId="45" applyFont="1" applyAlignment="1">
      <alignment horizontal="center" vertical="center"/>
    </xf>
    <xf numFmtId="164" fontId="65" fillId="0" borderId="0" xfId="45" applyNumberFormat="1" applyFont="1" applyAlignment="1">
      <alignment horizontal="center" vertical="center"/>
    </xf>
    <xf numFmtId="3" fontId="64" fillId="0" borderId="0" xfId="45" applyNumberFormat="1" applyFont="1" applyAlignment="1">
      <alignment vertical="center"/>
    </xf>
    <xf numFmtId="3" fontId="66" fillId="0" borderId="0" xfId="45" applyNumberFormat="1" applyFont="1" applyAlignment="1">
      <alignment horizontal="center" vertical="center"/>
    </xf>
    <xf numFmtId="3" fontId="66" fillId="0" borderId="0" xfId="45" applyNumberFormat="1" applyFont="1" applyAlignment="1">
      <alignment horizontal="left" vertical="center"/>
    </xf>
    <xf numFmtId="166" fontId="67" fillId="0" borderId="0" xfId="46" applyNumberFormat="1" applyFont="1" applyAlignment="1">
      <alignment horizontal="center" vertical="center" wrapText="1"/>
    </xf>
    <xf numFmtId="0" fontId="68" fillId="0" borderId="0" xfId="45" applyFont="1" applyAlignment="1">
      <alignment horizontal="center" vertical="center"/>
    </xf>
    <xf numFmtId="0" fontId="68" fillId="0" borderId="0" xfId="45" applyFont="1" applyAlignment="1">
      <alignment horizontal="center" vertical="center" wrapText="1"/>
    </xf>
    <xf numFmtId="166" fontId="69" fillId="0" borderId="0" xfId="45" applyNumberFormat="1" applyFont="1" applyAlignment="1">
      <alignment vertical="center" wrapText="1"/>
    </xf>
    <xf numFmtId="0" fontId="69" fillId="0" borderId="0" xfId="45" applyFont="1" applyAlignment="1">
      <alignment vertical="center" wrapText="1"/>
    </xf>
    <xf numFmtId="0" fontId="65" fillId="0" borderId="0" xfId="45" applyFont="1" applyAlignment="1">
      <alignment horizontal="right" vertical="center" wrapText="1"/>
    </xf>
    <xf numFmtId="0" fontId="69" fillId="0" borderId="0" xfId="45" applyFont="1" applyAlignment="1">
      <alignment horizontal="center" vertical="center" wrapText="1"/>
    </xf>
    <xf numFmtId="164" fontId="66" fillId="0" borderId="0" xfId="45" applyNumberFormat="1" applyFont="1" applyAlignment="1">
      <alignment horizontal="center" vertical="center"/>
    </xf>
    <xf numFmtId="164" fontId="65" fillId="0" borderId="0" xfId="46" applyNumberFormat="1" applyFont="1" applyAlignment="1">
      <alignment horizontal="right" vertical="center" wrapText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wrapText="1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8" fillId="0" borderId="0" xfId="0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/>
      <protection hidden="1"/>
    </xf>
    <xf numFmtId="165" fontId="28" fillId="0" borderId="20" xfId="20" applyNumberFormat="1" applyFont="1" applyBorder="1" applyAlignment="1" applyProtection="1">
      <alignment horizontal="left" vertical="center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9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41" fillId="0" borderId="0" xfId="61" applyFont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27" xfId="59" applyFont="1" applyBorder="1" applyAlignment="1">
      <alignment horizontal="center" vertical="center" wrapText="1"/>
    </xf>
    <xf numFmtId="0" fontId="44" fillId="0" borderId="28" xfId="59" applyFont="1" applyBorder="1" applyAlignment="1">
      <alignment horizontal="center" vertical="center" wrapText="1"/>
    </xf>
    <xf numFmtId="0" fontId="43" fillId="0" borderId="30" xfId="59" applyFont="1" applyBorder="1" applyAlignment="1">
      <alignment horizontal="center" vertical="center" wrapText="1"/>
    </xf>
    <xf numFmtId="0" fontId="43" fillId="0" borderId="31" xfId="59" applyFont="1" applyBorder="1" applyAlignment="1">
      <alignment horizontal="center" vertical="center" wrapText="1"/>
    </xf>
    <xf numFmtId="0" fontId="43" fillId="0" borderId="32" xfId="59" applyFont="1" applyBorder="1" applyAlignment="1">
      <alignment horizontal="center" vertical="center" wrapText="1"/>
    </xf>
    <xf numFmtId="0" fontId="43" fillId="0" borderId="19" xfId="59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</cellXfs>
  <cellStyles count="62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4" xfId="58" xr:uid="{00000000-0005-0000-0000-000032000000}"/>
    <cellStyle name="Обычный 3 4 2 2" xfId="61" xr:uid="{00000000-0005-0000-0000-000033000000}"/>
    <cellStyle name="Обычный 3 6" xfId="59" xr:uid="{00000000-0005-0000-0000-000034000000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VAAAAG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IANwAgAEEATQAAAAAAAAAAAAAAAAAAAAAAAAAAAAAAAAAAAAAAAAAAAAAAAAAAAAAAAAAAAAAAAAAAAAAAAAAAAAAAAAAAAAAAAAAAAAAAAAAAAAAAAAAAAAAAAAAAAAAAAADnBwwABAAVAAkAGwAO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I3MTRaMCMGCSqGSIb3DQEJBDEWBBSg7QOpssXA4elIquFZ89CbfqNBNTArBgsqhkiG9w0BCRACDDEcMBowGDAWBBRE5xMFRVajmd/v2Zzf5CvSbEm8HjANBgkqhkiG9w0BAQEFAASCAQCRFbrs01eaIFDBRDHFSK76ITYuxTQHSgAiqRnv8gD0U20jXlL3xQTApWWMU9lxnp2jxq/AO8S66bIu7qOZbtvHDzmNh10Jxzj99q85HglJJ42Q0LG82gNBZ6VGTXp2M2AZsL4f3NiOWwoSqjWKwhg4xxdixG50cPRrvPHxl5/LdZptGhr2Ov+P6XXiiSG9z8QEo3v6cFzzR0Rx3vIWxll7K6l8Ps1i71JnRwjd8lCdgkfilUfkefVd2lqJeHD0LWBVHKt4KJtkNRa4cT/rQsNSM9Mg8TFcP68P6Ji/GEcQChvBkzv+DVDgQ3UKjEMBgIHwNPcDO7Wtn3VFi5LJ/vVm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EAIAAyADAAMgAzACAAOQA6ADMANQAgAEEATQAAAAAAAAAAAAAAAAAAAAAAAAAAAAAAAAAAAAAAAAAAAAAAAAAAAAAAAAAAAAAAAAAAAAAAAAAAAAAAAAAAAAAAAAAAAAAAAAAAAAAAAAAAAAAAAAAAAAAAAADnBwwABAAVAAkAIwAk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EwNTM1MzZaMCMGCSqGSIb3DQEJBDEWBBTIcfr4jplNee2DisoUzwt8MqmjCDArBgsqhkiG9w0BCRACDDEcMBowGDAWBBRE5xMFRVajmd/v2Zzf5CvSbEm8HjANBgkqhkiG9w0BAQEFAASCAQBG32ybwlQWAffCYt1sKPFuJ34ZdWXKGr3RP12b4h3Z90d0BJXONfw17jRglelNpwba7ClhnM7YSMhgSY73I67RgrE4qC4Oz8WsZJRGbOX667dcws07Ant1lHegz+dGprAacEfHO6wEL5wVmzedjoflO5sv/tiwaJ1SDJMCQXeLhmmXpoBrCbTxTO/Rt0r8zmaN0gIhDIFnK3PlV+BDIeWAlVod5MuxV3+NU2AixOYfXyG9Ray+DPFti9bSXHH1iSN/b6k525qXy3z4cBlgydinnTHHyYg0Vy9uzcz7+SY+UW6UfvhezwVAIhYZmgBq1H/UW1AYpWEIKj2VgLFY1YX3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78</xdr:row>
          <xdr:rowOff>0</xdr:rowOff>
        </xdr:from>
        <xdr:to>
          <xdr:col>3</xdr:col>
          <xdr:colOff>66675</xdr:colOff>
          <xdr:row>83</xdr:row>
          <xdr:rowOff>1266825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3</xdr:col>
          <xdr:colOff>53975</xdr:colOff>
          <xdr:row>100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4733E76-E076-C9F7-C5D0-D4FB595E0C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Y85"/>
  <sheetViews>
    <sheetView view="pageBreakPreview" topLeftCell="A61" zoomScaleSheetLayoutView="100" workbookViewId="0">
      <selection activeCell="C84" sqref="C84"/>
    </sheetView>
  </sheetViews>
  <sheetFormatPr defaultColWidth="9.140625" defaultRowHeight="17.25"/>
  <cols>
    <col min="1" max="1" width="6.5703125" style="7" customWidth="1"/>
    <col min="2" max="2" width="51.140625" style="7" customWidth="1"/>
    <col min="3" max="3" width="37.140625" style="7" customWidth="1"/>
    <col min="4" max="4" width="24.7109375" style="43" customWidth="1"/>
    <col min="5" max="5" width="4.140625" style="43" customWidth="1"/>
    <col min="6" max="6" width="13.42578125" style="6" hidden="1" customWidth="1"/>
    <col min="7" max="8" width="9.140625" style="6"/>
    <col min="9" max="9" width="18.42578125" style="6" customWidth="1"/>
    <col min="10" max="10" width="9.140625" style="6"/>
    <col min="11" max="11" width="13" style="6" customWidth="1"/>
    <col min="12" max="12" width="11.5703125" style="6" customWidth="1"/>
    <col min="13" max="13" width="2.5703125" style="6" customWidth="1"/>
    <col min="14" max="14" width="9.140625" style="6"/>
    <col min="15" max="15" width="3.28515625" style="6" customWidth="1"/>
    <col min="16" max="16" width="9.140625" style="7"/>
    <col min="17" max="17" width="3.7109375" style="7" customWidth="1"/>
    <col min="18" max="18" width="10" style="7" customWidth="1"/>
    <col min="19" max="19" width="9.140625" style="7"/>
    <col min="20" max="20" width="9.28515625" style="7" bestFit="1" customWidth="1"/>
    <col min="21" max="16384" width="9.140625" style="7"/>
  </cols>
  <sheetData>
    <row r="1" spans="1:12">
      <c r="D1" s="42" t="s">
        <v>178</v>
      </c>
      <c r="E1" s="107">
        <v>23</v>
      </c>
    </row>
    <row r="2" spans="1:12">
      <c r="D2" s="42" t="s">
        <v>28</v>
      </c>
      <c r="E2" s="42"/>
    </row>
    <row r="3" spans="1:12">
      <c r="D3" s="42" t="s">
        <v>29</v>
      </c>
      <c r="E3" s="42"/>
    </row>
    <row r="4" spans="1:12" ht="27" customHeight="1">
      <c r="D4" s="172" t="s">
        <v>225</v>
      </c>
      <c r="E4" s="172"/>
    </row>
    <row r="5" spans="1:12" ht="27" customHeight="1">
      <c r="D5" s="172" t="s">
        <v>176</v>
      </c>
      <c r="E5" s="172"/>
    </row>
    <row r="7" spans="1:12" ht="21" customHeight="1">
      <c r="C7" s="42"/>
      <c r="D7" s="42" t="s">
        <v>224</v>
      </c>
      <c r="E7" s="107">
        <v>23</v>
      </c>
      <c r="F7" s="42"/>
    </row>
    <row r="8" spans="1:12" ht="19.5" customHeight="1">
      <c r="C8" s="42"/>
      <c r="D8" s="42" t="s">
        <v>28</v>
      </c>
      <c r="E8" s="42"/>
      <c r="F8" s="42"/>
    </row>
    <row r="9" spans="1:12" ht="18.75" customHeight="1">
      <c r="C9" s="42"/>
      <c r="D9" s="42" t="s">
        <v>29</v>
      </c>
      <c r="E9" s="42"/>
      <c r="F9" s="42"/>
    </row>
    <row r="10" spans="1:12" ht="24.75" customHeight="1">
      <c r="C10" s="172"/>
      <c r="D10" s="172" t="s">
        <v>267</v>
      </c>
      <c r="E10" s="172"/>
      <c r="F10" s="42"/>
    </row>
    <row r="11" spans="1:12" ht="24" customHeight="1">
      <c r="C11" s="172"/>
      <c r="D11" s="172" t="s">
        <v>266</v>
      </c>
      <c r="E11" s="172"/>
      <c r="F11" s="42"/>
    </row>
    <row r="12" spans="1:12" ht="14.25" customHeight="1">
      <c r="C12" s="43"/>
      <c r="D12" s="41"/>
      <c r="E12" s="41"/>
      <c r="F12" s="44"/>
    </row>
    <row r="13" spans="1:12" ht="18.75" customHeight="1">
      <c r="A13" s="491" t="s">
        <v>41</v>
      </c>
      <c r="B13" s="491"/>
      <c r="C13" s="491"/>
      <c r="D13" s="491"/>
      <c r="E13" s="345"/>
      <c r="F13" s="45"/>
    </row>
    <row r="14" spans="1:12" ht="27.75" customHeight="1">
      <c r="A14" s="492" t="s">
        <v>268</v>
      </c>
      <c r="B14" s="492"/>
      <c r="C14" s="492"/>
      <c r="D14" s="492"/>
      <c r="E14" s="346"/>
    </row>
    <row r="15" spans="1:12" ht="18.75" customHeight="1">
      <c r="A15" s="493" t="s">
        <v>248</v>
      </c>
      <c r="B15" s="493"/>
      <c r="C15" s="493"/>
      <c r="D15" s="493"/>
      <c r="E15" s="347"/>
      <c r="F15" s="46"/>
      <c r="G15" s="47"/>
      <c r="H15" s="47"/>
      <c r="J15" s="47"/>
      <c r="K15" s="47"/>
      <c r="L15" s="47"/>
    </row>
    <row r="16" spans="1:12" ht="30" customHeight="1">
      <c r="A16" s="48"/>
      <c r="B16" s="48"/>
      <c r="C16" s="48"/>
      <c r="D16" s="49" t="s">
        <v>52</v>
      </c>
      <c r="E16" s="49"/>
      <c r="K16" s="2"/>
    </row>
    <row r="17" spans="1:15" ht="26.25" customHeight="1">
      <c r="A17" s="50" t="s">
        <v>7</v>
      </c>
      <c r="B17" s="501" t="s">
        <v>126</v>
      </c>
      <c r="C17" s="501"/>
      <c r="D17" s="284"/>
      <c r="E17" s="284"/>
    </row>
    <row r="18" spans="1:15" ht="19.5" customHeight="1">
      <c r="A18" s="117">
        <v>1</v>
      </c>
      <c r="B18" s="495" t="s">
        <v>118</v>
      </c>
      <c r="C18" s="495"/>
      <c r="D18" s="221">
        <f>+'Pastaci finansav.'!C11</f>
        <v>54419.9</v>
      </c>
      <c r="E18" s="221"/>
      <c r="F18" s="311"/>
    </row>
    <row r="19" spans="1:15" ht="18" hidden="1" customHeight="1">
      <c r="A19" s="117">
        <v>2</v>
      </c>
      <c r="B19" s="495" t="s">
        <v>245</v>
      </c>
      <c r="C19" s="495"/>
      <c r="D19" s="223">
        <f>+D20</f>
        <v>0</v>
      </c>
      <c r="E19" s="221"/>
      <c r="F19" s="311"/>
    </row>
    <row r="20" spans="1:15" ht="18" hidden="1" customHeight="1">
      <c r="A20" s="116">
        <v>2.1</v>
      </c>
      <c r="B20" s="497" t="s">
        <v>246</v>
      </c>
      <c r="C20" s="497"/>
      <c r="D20" s="222"/>
      <c r="E20" s="221"/>
      <c r="F20" s="311"/>
    </row>
    <row r="21" spans="1:15" ht="21" hidden="1" customHeight="1">
      <c r="A21" s="117">
        <v>3</v>
      </c>
      <c r="B21" s="495" t="s">
        <v>228</v>
      </c>
      <c r="C21" s="495"/>
      <c r="D21" s="221">
        <f>+Komunal!N20</f>
        <v>2.9</v>
      </c>
      <c r="E21" s="223"/>
    </row>
    <row r="22" spans="1:15" s="3" customFormat="1" ht="17.25" hidden="1" customHeight="1">
      <c r="A22" s="117">
        <v>4</v>
      </c>
      <c r="B22" s="495" t="s">
        <v>8</v>
      </c>
      <c r="C22" s="495"/>
      <c r="D22" s="221">
        <f>+'Pastaci finansav.'!D11</f>
        <v>0</v>
      </c>
      <c r="E22" s="221"/>
      <c r="F22" s="311"/>
      <c r="G22" s="2"/>
      <c r="H22" s="2"/>
      <c r="I22" s="2"/>
      <c r="J22" s="2"/>
      <c r="K22" s="2"/>
      <c r="L22" s="2"/>
      <c r="M22" s="2"/>
      <c r="N22" s="2"/>
      <c r="O22" s="2"/>
    </row>
    <row r="23" spans="1:15" ht="20.25" hidden="1" customHeight="1">
      <c r="A23" s="117">
        <v>5</v>
      </c>
      <c r="B23" s="495" t="s">
        <v>53</v>
      </c>
      <c r="C23" s="495"/>
      <c r="D23" s="221"/>
      <c r="E23" s="221"/>
      <c r="F23" s="311"/>
    </row>
    <row r="24" spans="1:15" ht="18" hidden="1" customHeight="1">
      <c r="A24" s="117">
        <v>6</v>
      </c>
      <c r="B24" s="495" t="s">
        <v>63</v>
      </c>
      <c r="C24" s="495"/>
      <c r="D24" s="221">
        <f>+Komunal!M28</f>
        <v>0</v>
      </c>
      <c r="E24" s="221"/>
    </row>
    <row r="25" spans="1:15" ht="18" hidden="1" customHeight="1">
      <c r="A25" s="117">
        <v>7</v>
      </c>
      <c r="B25" s="495" t="s">
        <v>194</v>
      </c>
      <c r="C25" s="495"/>
      <c r="D25" s="221"/>
      <c r="E25" s="221"/>
    </row>
    <row r="26" spans="1:15" ht="18" hidden="1" customHeight="1">
      <c r="A26" s="117">
        <v>8</v>
      </c>
      <c r="B26" s="495" t="s">
        <v>72</v>
      </c>
      <c r="C26" s="495"/>
      <c r="D26" s="221"/>
      <c r="E26" s="221"/>
    </row>
    <row r="27" spans="1:15" ht="18" customHeight="1">
      <c r="A27" s="117">
        <v>2</v>
      </c>
      <c r="B27" s="495" t="s">
        <v>123</v>
      </c>
      <c r="C27" s="495"/>
      <c r="D27" s="223">
        <f>SUM(D28:D29)</f>
        <v>3040.1</v>
      </c>
      <c r="E27" s="223"/>
    </row>
    <row r="28" spans="1:15" s="3" customFormat="1" ht="17.25" customHeight="1">
      <c r="A28" s="116">
        <v>2.1</v>
      </c>
      <c r="B28" s="497" t="s">
        <v>73</v>
      </c>
      <c r="C28" s="497"/>
      <c r="D28" s="233">
        <f>+D74</f>
        <v>3040.1</v>
      </c>
      <c r="E28" s="233"/>
      <c r="F28" s="57"/>
      <c r="G28" s="2"/>
      <c r="H28" s="2"/>
      <c r="I28" s="2"/>
      <c r="J28" s="2"/>
      <c r="K28" s="2"/>
      <c r="L28" s="2"/>
      <c r="M28" s="2"/>
      <c r="N28" s="2"/>
      <c r="O28" s="2"/>
    </row>
    <row r="29" spans="1:15" s="3" customFormat="1" ht="17.25" hidden="1" customHeight="1">
      <c r="A29" s="116">
        <v>9.1999999999999993</v>
      </c>
      <c r="B29" s="497" t="s">
        <v>74</v>
      </c>
      <c r="C29" s="497"/>
      <c r="D29" s="222">
        <v>0</v>
      </c>
      <c r="E29" s="222"/>
      <c r="F29" s="57"/>
      <c r="G29" s="2"/>
      <c r="H29" s="2"/>
      <c r="I29" s="337"/>
      <c r="J29" s="2"/>
      <c r="K29" s="2"/>
      <c r="L29" s="2"/>
      <c r="M29" s="2"/>
      <c r="N29" s="2"/>
      <c r="O29" s="2"/>
    </row>
    <row r="30" spans="1:15" ht="17.25" hidden="1" customHeight="1">
      <c r="A30" s="117">
        <v>10</v>
      </c>
      <c r="B30" s="495" t="s">
        <v>10</v>
      </c>
      <c r="C30" s="495"/>
      <c r="D30" s="221"/>
      <c r="E30" s="221"/>
    </row>
    <row r="31" spans="1:15" s="2" customFormat="1" ht="17.25" hidden="1" customHeight="1">
      <c r="A31" s="160">
        <v>11</v>
      </c>
      <c r="B31" s="496"/>
      <c r="C31" s="496"/>
      <c r="D31" s="221"/>
      <c r="E31" s="221"/>
      <c r="F31" s="19"/>
    </row>
    <row r="32" spans="1:15" s="2" customFormat="1" ht="19.5" hidden="1" customHeight="1">
      <c r="A32" s="117">
        <v>12</v>
      </c>
      <c r="B32" s="496"/>
      <c r="C32" s="496"/>
      <c r="D32" s="221"/>
      <c r="E32" s="221"/>
      <c r="F32" s="21"/>
    </row>
    <row r="33" spans="1:25" ht="24" customHeight="1">
      <c r="A33" s="50"/>
      <c r="B33" s="500" t="s">
        <v>259</v>
      </c>
      <c r="C33" s="500"/>
      <c r="D33" s="265">
        <f>SUM(D18:D19,D21:D27,D30:D32)</f>
        <v>57462.9</v>
      </c>
      <c r="E33" s="265"/>
    </row>
    <row r="34" spans="1:25" ht="23.25" customHeight="1">
      <c r="A34" s="43"/>
      <c r="B34" s="50"/>
      <c r="C34" s="51"/>
      <c r="D34" s="223"/>
      <c r="E34" s="223"/>
    </row>
    <row r="35" spans="1:25" ht="24.75" customHeight="1">
      <c r="A35" s="50" t="s">
        <v>11</v>
      </c>
      <c r="B35" s="499" t="s">
        <v>127</v>
      </c>
      <c r="C35" s="499"/>
      <c r="D35" s="266"/>
      <c r="E35" s="26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18" customHeight="1">
      <c r="A36" s="117">
        <v>1</v>
      </c>
      <c r="B36" s="495" t="s">
        <v>12</v>
      </c>
      <c r="C36" s="495"/>
      <c r="D36" s="223">
        <f>+Ashkhatavardz!O13-'Dramakan hosqer'!D92</f>
        <v>49431.199999999997</v>
      </c>
      <c r="E36" s="223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s="3" customFormat="1" ht="19.5" hidden="1" customHeight="1">
      <c r="A37" s="161">
        <v>1.1000000000000001</v>
      </c>
      <c r="B37" s="497" t="s">
        <v>119</v>
      </c>
      <c r="C37" s="497"/>
      <c r="D37" s="233">
        <f>+Ashkhatavardz!C8+Ashkhatavardz!J7</f>
        <v>0</v>
      </c>
      <c r="E37" s="233"/>
      <c r="F37" s="258"/>
      <c r="G37" s="2"/>
      <c r="H37" s="2"/>
      <c r="I37" s="2"/>
      <c r="J37" s="2"/>
      <c r="K37" s="2"/>
      <c r="L37" s="89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</row>
    <row r="38" spans="1:25" s="3" customFormat="1" ht="19.5" hidden="1" customHeight="1">
      <c r="A38" s="161">
        <v>1.2</v>
      </c>
      <c r="B38" s="497" t="s">
        <v>13</v>
      </c>
      <c r="C38" s="497"/>
      <c r="D38" s="233">
        <f>+Ashkhatavardz!C9+Ashkhatavardz!N7</f>
        <v>0</v>
      </c>
      <c r="E38" s="233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</row>
    <row r="39" spans="1:25" s="3" customFormat="1" ht="19.5" hidden="1" customHeight="1">
      <c r="A39" s="161">
        <v>1.3</v>
      </c>
      <c r="B39" s="497" t="s">
        <v>243</v>
      </c>
      <c r="C39" s="497"/>
      <c r="D39" s="233">
        <f>+Ashkhatavardz!C10+Ashkhatavardz!M7</f>
        <v>0</v>
      </c>
      <c r="E39" s="233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</row>
    <row r="40" spans="1:25" ht="18" customHeight="1">
      <c r="A40" s="117">
        <v>2</v>
      </c>
      <c r="B40" s="495" t="s">
        <v>15</v>
      </c>
      <c r="C40" s="495"/>
      <c r="D40" s="223">
        <f>+Komunal!F27</f>
        <v>1640.2</v>
      </c>
      <c r="E40" s="221"/>
      <c r="F40" s="335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18" customHeight="1">
      <c r="A41" s="117">
        <v>3</v>
      </c>
      <c r="B41" s="495" t="s">
        <v>14</v>
      </c>
      <c r="C41" s="495"/>
      <c r="D41" s="223">
        <f>+Komunal!J27</f>
        <v>753.5</v>
      </c>
      <c r="E41" s="221"/>
      <c r="F41" s="335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18" customHeight="1">
      <c r="A42" s="117">
        <v>4</v>
      </c>
      <c r="B42" s="495" t="s">
        <v>16</v>
      </c>
      <c r="C42" s="495"/>
      <c r="D42" s="221">
        <f>+Komunal!O27</f>
        <v>76.7</v>
      </c>
      <c r="E42" s="221"/>
      <c r="F42" s="335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18" customHeight="1">
      <c r="A43" s="117">
        <v>5</v>
      </c>
      <c r="B43" s="495" t="s">
        <v>17</v>
      </c>
      <c r="C43" s="495"/>
      <c r="D43" s="221">
        <v>21.6</v>
      </c>
      <c r="E43" s="221"/>
    </row>
    <row r="44" spans="1:25" ht="18" customHeight="1">
      <c r="A44" s="117">
        <v>6</v>
      </c>
      <c r="B44" s="495" t="s">
        <v>18</v>
      </c>
      <c r="C44" s="495"/>
      <c r="D44" s="221">
        <v>50</v>
      </c>
      <c r="E44" s="221"/>
    </row>
    <row r="45" spans="1:25" ht="18" customHeight="1">
      <c r="A45" s="117">
        <v>7</v>
      </c>
      <c r="B45" s="495" t="s">
        <v>19</v>
      </c>
      <c r="C45" s="495"/>
      <c r="D45" s="267">
        <f>SUM(D46:D48)</f>
        <v>175.6</v>
      </c>
      <c r="E45" s="267"/>
    </row>
    <row r="46" spans="1:25" s="3" customFormat="1" ht="18" customHeight="1">
      <c r="A46" s="116">
        <v>7.1</v>
      </c>
      <c r="B46" s="497" t="s">
        <v>20</v>
      </c>
      <c r="C46" s="497"/>
      <c r="D46" s="222">
        <v>57.6</v>
      </c>
      <c r="E46" s="22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25" s="3" customFormat="1" ht="18" customHeight="1">
      <c r="A47" s="116">
        <v>7.2</v>
      </c>
      <c r="B47" s="497" t="s">
        <v>21</v>
      </c>
      <c r="C47" s="497"/>
      <c r="D47" s="222">
        <v>28</v>
      </c>
      <c r="E47" s="22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25" s="3" customFormat="1" ht="18" customHeight="1">
      <c r="A48" s="116">
        <v>7.3</v>
      </c>
      <c r="B48" s="497" t="s">
        <v>22</v>
      </c>
      <c r="C48" s="497"/>
      <c r="D48" s="222">
        <v>90</v>
      </c>
      <c r="E48" s="22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6" ht="18" customHeight="1">
      <c r="A49" s="117">
        <v>8</v>
      </c>
      <c r="B49" s="495" t="s">
        <v>23</v>
      </c>
      <c r="C49" s="495"/>
      <c r="D49" s="221">
        <v>27</v>
      </c>
      <c r="E49" s="221"/>
      <c r="L49" s="89"/>
    </row>
    <row r="50" spans="1:16" ht="18" customHeight="1">
      <c r="A50" s="117">
        <v>9</v>
      </c>
      <c r="B50" s="495" t="s">
        <v>30</v>
      </c>
      <c r="C50" s="495"/>
      <c r="D50" s="221">
        <v>501.7</v>
      </c>
      <c r="E50" s="221"/>
      <c r="L50" s="283"/>
      <c r="M50" s="89"/>
      <c r="N50" s="308"/>
      <c r="O50" s="89"/>
      <c r="P50" s="309"/>
    </row>
    <row r="51" spans="1:16" ht="18" customHeight="1">
      <c r="A51" s="117">
        <v>10</v>
      </c>
      <c r="B51" s="495" t="s">
        <v>24</v>
      </c>
      <c r="C51" s="495"/>
      <c r="D51" s="221">
        <v>504.6</v>
      </c>
      <c r="E51" s="221"/>
    </row>
    <row r="52" spans="1:16" ht="16.5" hidden="1" customHeight="1">
      <c r="A52" s="117">
        <v>11</v>
      </c>
      <c r="B52" s="495" t="s">
        <v>75</v>
      </c>
      <c r="C52" s="495"/>
      <c r="D52" s="221"/>
      <c r="E52" s="221"/>
    </row>
    <row r="53" spans="1:16" ht="18" hidden="1" customHeight="1">
      <c r="A53" s="117">
        <v>12</v>
      </c>
      <c r="B53" s="495" t="s">
        <v>48</v>
      </c>
      <c r="C53" s="495"/>
      <c r="D53" s="221"/>
      <c r="E53" s="221"/>
    </row>
    <row r="54" spans="1:16" ht="18.75" hidden="1" customHeight="1">
      <c r="A54" s="117">
        <v>13</v>
      </c>
      <c r="B54" s="495" t="s">
        <v>120</v>
      </c>
      <c r="C54" s="495"/>
      <c r="D54" s="221"/>
      <c r="E54" s="221"/>
    </row>
    <row r="55" spans="1:16" ht="18" hidden="1" customHeight="1">
      <c r="A55" s="117">
        <v>14</v>
      </c>
      <c r="B55" s="495" t="s">
        <v>121</v>
      </c>
      <c r="C55" s="495"/>
      <c r="D55" s="221"/>
      <c r="E55" s="221"/>
      <c r="G55" s="52"/>
    </row>
    <row r="56" spans="1:16" ht="20.25" customHeight="1">
      <c r="A56" s="117">
        <v>11</v>
      </c>
      <c r="B56" s="495" t="s">
        <v>25</v>
      </c>
      <c r="C56" s="495"/>
      <c r="D56" s="221">
        <v>392.8</v>
      </c>
      <c r="E56" s="221"/>
      <c r="G56" s="52"/>
    </row>
    <row r="57" spans="1:16" ht="18" customHeight="1">
      <c r="A57" s="117">
        <v>12</v>
      </c>
      <c r="B57" s="495" t="s">
        <v>26</v>
      </c>
      <c r="C57" s="495"/>
      <c r="D57" s="221">
        <v>100</v>
      </c>
      <c r="E57" s="221"/>
    </row>
    <row r="58" spans="1:16" ht="18.75" hidden="1" customHeight="1">
      <c r="A58" s="117">
        <v>17</v>
      </c>
      <c r="B58" s="495" t="s">
        <v>67</v>
      </c>
      <c r="C58" s="495"/>
      <c r="D58" s="221"/>
      <c r="E58" s="221"/>
    </row>
    <row r="59" spans="1:16" ht="18.75" hidden="1" customHeight="1">
      <c r="A59" s="117">
        <v>18</v>
      </c>
      <c r="B59" s="495" t="s">
        <v>54</v>
      </c>
      <c r="C59" s="495"/>
      <c r="D59" s="223">
        <f>+'Ekamut-caxs'!D24</f>
        <v>0</v>
      </c>
      <c r="E59" s="223"/>
    </row>
    <row r="60" spans="1:16" ht="18" hidden="1" customHeight="1">
      <c r="A60" s="117">
        <v>19</v>
      </c>
      <c r="B60" s="495" t="s">
        <v>45</v>
      </c>
      <c r="C60" s="495"/>
      <c r="D60" s="221"/>
      <c r="E60" s="221"/>
    </row>
    <row r="61" spans="1:16" ht="18.75" customHeight="1">
      <c r="A61" s="117">
        <v>13</v>
      </c>
      <c r="B61" s="495" t="s">
        <v>76</v>
      </c>
      <c r="C61" s="495"/>
      <c r="D61" s="221">
        <v>105</v>
      </c>
      <c r="E61" s="221"/>
    </row>
    <row r="62" spans="1:16" ht="18.75" customHeight="1">
      <c r="A62" s="117">
        <v>14</v>
      </c>
      <c r="B62" s="495" t="s">
        <v>77</v>
      </c>
      <c r="C62" s="495"/>
      <c r="D62" s="221">
        <v>95</v>
      </c>
      <c r="E62" s="221"/>
    </row>
    <row r="63" spans="1:16" ht="18.75" customHeight="1">
      <c r="A63" s="117">
        <v>15</v>
      </c>
      <c r="B63" s="495" t="s">
        <v>46</v>
      </c>
      <c r="C63" s="495"/>
      <c r="D63" s="221">
        <v>3</v>
      </c>
      <c r="E63" s="221"/>
    </row>
    <row r="64" spans="1:16" ht="18.75" hidden="1" customHeight="1">
      <c r="A64" s="117">
        <v>23</v>
      </c>
      <c r="B64" s="495" t="s">
        <v>122</v>
      </c>
      <c r="C64" s="495"/>
      <c r="D64" s="221"/>
      <c r="E64" s="221"/>
    </row>
    <row r="65" spans="1:15" ht="18.75" hidden="1" customHeight="1">
      <c r="A65" s="117">
        <v>24</v>
      </c>
      <c r="B65" s="495" t="s">
        <v>47</v>
      </c>
      <c r="C65" s="495"/>
      <c r="D65" s="221"/>
      <c r="E65" s="221"/>
    </row>
    <row r="66" spans="1:15" ht="18.75" hidden="1" customHeight="1">
      <c r="A66" s="117">
        <v>25</v>
      </c>
      <c r="B66" s="495" t="s">
        <v>64</v>
      </c>
      <c r="C66" s="495"/>
      <c r="D66" s="221"/>
      <c r="E66" s="221"/>
    </row>
    <row r="67" spans="1:15" ht="18.75" hidden="1" customHeight="1">
      <c r="A67" s="117">
        <v>26</v>
      </c>
      <c r="B67" s="495" t="s">
        <v>201</v>
      </c>
      <c r="C67" s="495"/>
      <c r="D67" s="221"/>
      <c r="E67" s="221"/>
    </row>
    <row r="68" spans="1:15" ht="18.75" hidden="1" customHeight="1">
      <c r="A68" s="117">
        <v>27</v>
      </c>
      <c r="B68" s="495" t="s">
        <v>202</v>
      </c>
      <c r="C68" s="495"/>
      <c r="D68" s="221"/>
      <c r="E68" s="221"/>
    </row>
    <row r="69" spans="1:15" ht="18.75" hidden="1" customHeight="1">
      <c r="A69" s="117">
        <v>28</v>
      </c>
      <c r="B69" s="495" t="s">
        <v>78</v>
      </c>
      <c r="C69" s="495"/>
      <c r="D69" s="221"/>
      <c r="E69" s="221"/>
    </row>
    <row r="70" spans="1:15" ht="18.75" hidden="1" customHeight="1">
      <c r="A70" s="117">
        <v>29</v>
      </c>
      <c r="B70" s="496"/>
      <c r="C70" s="496"/>
      <c r="D70" s="221"/>
      <c r="E70" s="221"/>
    </row>
    <row r="71" spans="1:15" s="6" customFormat="1" ht="18.75" hidden="1" customHeight="1">
      <c r="A71" s="117">
        <v>30</v>
      </c>
      <c r="B71" s="496"/>
      <c r="C71" s="496"/>
      <c r="D71" s="221"/>
      <c r="E71" s="221"/>
    </row>
    <row r="72" spans="1:15" s="6" customFormat="1" ht="18.75" hidden="1" customHeight="1">
      <c r="A72" s="117">
        <v>31</v>
      </c>
      <c r="B72" s="496"/>
      <c r="C72" s="496"/>
      <c r="D72" s="221"/>
      <c r="E72" s="221"/>
      <c r="F72" s="57" t="s">
        <v>205</v>
      </c>
    </row>
    <row r="73" spans="1:15" ht="18.75" customHeight="1">
      <c r="A73" s="117">
        <v>16</v>
      </c>
      <c r="B73" s="495" t="s">
        <v>27</v>
      </c>
      <c r="C73" s="495"/>
      <c r="D73" s="221">
        <v>3040.1</v>
      </c>
      <c r="E73" s="221"/>
    </row>
    <row r="74" spans="1:15" s="3" customFormat="1" ht="18.75" customHeight="1">
      <c r="A74" s="161">
        <v>16.100000000000001</v>
      </c>
      <c r="B74" s="497" t="s">
        <v>79</v>
      </c>
      <c r="C74" s="497"/>
      <c r="D74" s="222">
        <v>3040.1</v>
      </c>
      <c r="E74" s="222"/>
      <c r="F74" s="19"/>
      <c r="G74" s="2"/>
      <c r="H74" s="2"/>
      <c r="I74" s="2"/>
      <c r="J74" s="2"/>
      <c r="K74" s="2"/>
      <c r="L74" s="2"/>
      <c r="M74" s="2"/>
      <c r="N74" s="2"/>
      <c r="O74" s="2"/>
    </row>
    <row r="75" spans="1:15" ht="18" hidden="1" customHeight="1">
      <c r="A75" s="117">
        <v>33</v>
      </c>
      <c r="B75" s="495" t="s">
        <v>80</v>
      </c>
      <c r="C75" s="495"/>
      <c r="D75" s="221"/>
      <c r="E75" s="221"/>
    </row>
    <row r="76" spans="1:15" s="17" customFormat="1" ht="20.25" customHeight="1">
      <c r="A76" s="117">
        <v>17</v>
      </c>
      <c r="B76" s="495" t="s">
        <v>68</v>
      </c>
      <c r="C76" s="495"/>
      <c r="D76" s="221">
        <v>544.9</v>
      </c>
      <c r="E76" s="221"/>
      <c r="F76" s="53"/>
      <c r="G76" s="16"/>
      <c r="H76" s="16"/>
      <c r="I76" s="16"/>
      <c r="J76" s="16"/>
      <c r="K76" s="16"/>
      <c r="L76" s="16"/>
      <c r="M76" s="16"/>
      <c r="N76" s="16"/>
      <c r="O76" s="16"/>
    </row>
    <row r="77" spans="1:15" ht="23.25" customHeight="1">
      <c r="A77" s="54"/>
      <c r="B77" s="498" t="s">
        <v>258</v>
      </c>
      <c r="C77" s="498"/>
      <c r="D77" s="265">
        <f>SUM(D36,D40:D45,D49:D73,D75:D76)</f>
        <v>57462.899999999987</v>
      </c>
      <c r="E77" s="223" t="s">
        <v>226</v>
      </c>
      <c r="F77" s="262">
        <f>+D33-D77</f>
        <v>0</v>
      </c>
    </row>
    <row r="78" spans="1:15" ht="22.5" customHeight="1">
      <c r="B78" s="55"/>
      <c r="C78" s="8"/>
    </row>
    <row r="79" spans="1:15" ht="26.25" hidden="1" customHeight="1">
      <c r="B79" s="9" t="s">
        <v>2</v>
      </c>
      <c r="C79" s="268" t="s">
        <v>262</v>
      </c>
      <c r="D79" s="16"/>
      <c r="E79" s="16"/>
    </row>
    <row r="80" spans="1:15" ht="12.75" hidden="1" customHeight="1">
      <c r="B80" s="55"/>
      <c r="C80" s="220" t="s">
        <v>96</v>
      </c>
      <c r="D80" s="171"/>
      <c r="E80" s="171"/>
    </row>
    <row r="81" spans="1:16" ht="27" hidden="1" customHeight="1">
      <c r="B81" s="9" t="s">
        <v>6</v>
      </c>
      <c r="C81" s="268" t="s">
        <v>263</v>
      </c>
      <c r="D81" s="16"/>
      <c r="E81" s="16"/>
    </row>
    <row r="82" spans="1:16" ht="13.5" hidden="1" customHeight="1">
      <c r="C82" s="220" t="s">
        <v>96</v>
      </c>
      <c r="D82" s="171"/>
      <c r="E82" s="171"/>
    </row>
    <row r="83" spans="1:16" hidden="1">
      <c r="B83" s="8" t="s">
        <v>181</v>
      </c>
    </row>
    <row r="84" spans="1:16" ht="108" customHeight="1">
      <c r="A84" s="494" t="s">
        <v>217</v>
      </c>
      <c r="B84" s="494"/>
      <c r="D84" s="310" t="s">
        <v>227</v>
      </c>
      <c r="E84" s="7"/>
      <c r="F84" s="43"/>
      <c r="P84" s="6"/>
    </row>
    <row r="85" spans="1:16" ht="40.5" customHeight="1">
      <c r="B85" s="232"/>
      <c r="C85" s="80"/>
      <c r="D85" s="7"/>
      <c r="E85" s="7"/>
      <c r="F85" s="43"/>
      <c r="P85" s="6"/>
    </row>
  </sheetData>
  <sheetProtection formatCells="0" formatColumns="0" formatRows="0" insertColumns="0" insertRows="0" insertHyperlinks="0" deleteColumns="0" deleteRows="0" sort="0"/>
  <mergeCells count="64">
    <mergeCell ref="B77:C77"/>
    <mergeCell ref="B35:C35"/>
    <mergeCell ref="B33:C33"/>
    <mergeCell ref="B17:C17"/>
    <mergeCell ref="B72:C72"/>
    <mergeCell ref="B73:C73"/>
    <mergeCell ref="B75:C75"/>
    <mergeCell ref="B76:C76"/>
    <mergeCell ref="B20:C20"/>
    <mergeCell ref="B28:C28"/>
    <mergeCell ref="B29:C29"/>
    <mergeCell ref="B37:C37"/>
    <mergeCell ref="B38:C38"/>
    <mergeCell ref="B39:C39"/>
    <mergeCell ref="B46:C46"/>
    <mergeCell ref="B47:C47"/>
    <mergeCell ref="B62:C62"/>
    <mergeCell ref="B63:C63"/>
    <mergeCell ref="B64:C64"/>
    <mergeCell ref="B65:C65"/>
    <mergeCell ref="B66:C66"/>
    <mergeCell ref="B74:C74"/>
    <mergeCell ref="B67:C67"/>
    <mergeCell ref="B68:C68"/>
    <mergeCell ref="B69:C69"/>
    <mergeCell ref="B70:C70"/>
    <mergeCell ref="B71:C71"/>
    <mergeCell ref="B61:C6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44:C44"/>
    <mergeCell ref="B45:C45"/>
    <mergeCell ref="B49:C49"/>
    <mergeCell ref="B50:C50"/>
    <mergeCell ref="B51:C51"/>
    <mergeCell ref="B48:C48"/>
    <mergeCell ref="B36:C36"/>
    <mergeCell ref="B40:C40"/>
    <mergeCell ref="B41:C41"/>
    <mergeCell ref="B42:C42"/>
    <mergeCell ref="B43:C43"/>
    <mergeCell ref="A13:D13"/>
    <mergeCell ref="A14:D14"/>
    <mergeCell ref="A15:D15"/>
    <mergeCell ref="A84:B84"/>
    <mergeCell ref="B18:C18"/>
    <mergeCell ref="B19:C19"/>
    <mergeCell ref="B21:C21"/>
    <mergeCell ref="B22:C22"/>
    <mergeCell ref="B23:C23"/>
    <mergeCell ref="B24:C24"/>
    <mergeCell ref="B25:C25"/>
    <mergeCell ref="B26:C26"/>
    <mergeCell ref="B27:C27"/>
    <mergeCell ref="B30:C30"/>
    <mergeCell ref="B31:C31"/>
    <mergeCell ref="B32:C32"/>
  </mergeCells>
  <pageMargins left="0.2" right="0.2" top="0.37" bottom="0.27" header="0.3" footer="0.2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78</xdr:row>
                <xdr:rowOff>0</xdr:rowOff>
              </from>
              <to>
                <xdr:col>3</xdr:col>
                <xdr:colOff>66675</xdr:colOff>
                <xdr:row>83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3"/>
  <sheetViews>
    <sheetView tabSelected="1" view="pageBreakPreview" topLeftCell="A60" zoomScaleNormal="100" zoomScaleSheetLayoutView="100" workbookViewId="0">
      <selection activeCell="C101" sqref="C101"/>
    </sheetView>
  </sheetViews>
  <sheetFormatPr defaultColWidth="9.140625" defaultRowHeight="13.5"/>
  <cols>
    <col min="1" max="1" width="4.85546875" style="83" customWidth="1"/>
    <col min="2" max="2" width="53.140625" style="83" customWidth="1"/>
    <col min="3" max="3" width="37.28515625" style="83" customWidth="1"/>
    <col min="4" max="4" width="31" style="83" customWidth="1"/>
    <col min="5" max="5" width="4.42578125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ht="17.25">
      <c r="D1" s="342" t="s">
        <v>178</v>
      </c>
      <c r="E1" s="358">
        <v>24</v>
      </c>
    </row>
    <row r="2" spans="1:13" ht="17.25">
      <c r="D2" s="217" t="s">
        <v>40</v>
      </c>
      <c r="E2" s="217"/>
    </row>
    <row r="3" spans="1:13" ht="18" customHeight="1">
      <c r="D3" s="217" t="s">
        <v>29</v>
      </c>
      <c r="E3" s="217"/>
    </row>
    <row r="4" spans="1:13" ht="26.25" customHeight="1">
      <c r="D4" s="172" t="str">
        <f>+'Ekamut-caxs'!D4</f>
        <v>«---------» ---------------- 2023թ.</v>
      </c>
      <c r="E4" s="172"/>
    </row>
    <row r="5" spans="1:13" ht="24.75" customHeight="1">
      <c r="D5" s="172" t="str">
        <f>+'Ekamut-caxs'!D5</f>
        <v>հ. --------------- - Ա որոշմամբ</v>
      </c>
      <c r="E5" s="172"/>
    </row>
    <row r="7" spans="1:13" s="75" customFormat="1" ht="19.5" customHeight="1">
      <c r="A7" s="73"/>
      <c r="B7" s="74"/>
      <c r="C7" s="74"/>
      <c r="D7" s="342" t="s">
        <v>224</v>
      </c>
      <c r="E7" s="358">
        <v>24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1" customHeight="1">
      <c r="A8" s="73"/>
      <c r="B8" s="73"/>
      <c r="C8" s="73"/>
      <c r="D8" s="217" t="s">
        <v>40</v>
      </c>
      <c r="E8" s="21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17" t="s">
        <v>29</v>
      </c>
      <c r="E9" s="21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72" t="str">
        <f>+'Ekamut-caxs'!D10</f>
        <v>03. 04. 2023թ.</v>
      </c>
      <c r="E10" s="172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72" t="str">
        <f>+'Ekamut-caxs'!D11</f>
        <v>հ. 741 - Ա որոշմամբ</v>
      </c>
      <c r="E11" s="172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04" t="s">
        <v>41</v>
      </c>
      <c r="B13" s="504"/>
      <c r="C13" s="504"/>
      <c r="D13" s="504"/>
      <c r="E13" s="348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2" t="str">
        <f>+'Ekamut-caxs'!A14:D14</f>
        <v xml:space="preserve">«Նոր Նորք վարչական շրջանի Համո Սահյանի անվան գրադարան» ՀՈԱԿ-ի </v>
      </c>
      <c r="B14" s="492"/>
      <c r="C14" s="492"/>
      <c r="D14" s="492"/>
      <c r="E14" s="346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3" t="s">
        <v>249</v>
      </c>
      <c r="B15" s="493"/>
      <c r="C15" s="493"/>
      <c r="D15" s="493"/>
      <c r="E15" s="347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42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7" t="s">
        <v>31</v>
      </c>
      <c r="C18" s="508"/>
      <c r="D18" s="88" t="s">
        <v>43</v>
      </c>
      <c r="E18" s="349"/>
      <c r="F18" s="109"/>
      <c r="G18" s="89"/>
      <c r="H18" s="89"/>
      <c r="I18" s="89"/>
      <c r="J18" s="260"/>
      <c r="K18" s="89"/>
      <c r="L18" s="89"/>
      <c r="M18" s="89"/>
    </row>
    <row r="19" spans="1:13" s="75" customFormat="1" ht="39" customHeight="1">
      <c r="A19" s="12" t="s">
        <v>7</v>
      </c>
      <c r="B19" s="505" t="s">
        <v>32</v>
      </c>
      <c r="C19" s="506"/>
      <c r="D19" s="247">
        <f>+'Dramakani hamematakan'!D6</f>
        <v>2397.1</v>
      </c>
      <c r="E19" s="350"/>
      <c r="F19" s="502"/>
      <c r="G19" s="503"/>
      <c r="H19" s="259"/>
      <c r="I19" s="259"/>
      <c r="J19" s="221"/>
      <c r="K19" s="77"/>
      <c r="L19" s="77"/>
      <c r="M19" s="77"/>
    </row>
    <row r="20" spans="1:13" s="75" customFormat="1" ht="27.75" customHeight="1">
      <c r="A20" s="12" t="s">
        <v>11</v>
      </c>
      <c r="B20" s="505" t="s">
        <v>83</v>
      </c>
      <c r="C20" s="506"/>
      <c r="D20" s="247">
        <f>SUM(D21:D22,D24:D32)</f>
        <v>54419.9</v>
      </c>
      <c r="E20" s="351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509" t="s">
        <v>118</v>
      </c>
      <c r="C21" s="510"/>
      <c r="D21" s="239">
        <f>+'Ekamut-caxs'!D18</f>
        <v>54419.9</v>
      </c>
      <c r="E21" s="352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509" t="s">
        <v>245</v>
      </c>
      <c r="C22" s="510"/>
      <c r="D22" s="239">
        <f>+'Ekamut-caxs'!D19</f>
        <v>0</v>
      </c>
      <c r="E22" s="352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515" t="s">
        <v>246</v>
      </c>
      <c r="C23" s="516"/>
      <c r="D23" s="251">
        <f>+'Ekamut-caxs'!D20</f>
        <v>0</v>
      </c>
      <c r="E23" s="352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7.25" hidden="1">
      <c r="A24" s="61">
        <v>3</v>
      </c>
      <c r="B24" s="509" t="s">
        <v>8</v>
      </c>
      <c r="C24" s="510"/>
      <c r="D24" s="239">
        <f>+'Ekamut-caxs'!D22</f>
        <v>0</v>
      </c>
      <c r="E24" s="352"/>
      <c r="F24" s="2"/>
      <c r="G24" s="44"/>
      <c r="H24" s="44"/>
      <c r="I24" s="44"/>
      <c r="J24" s="44"/>
      <c r="K24" s="77"/>
      <c r="L24" s="77"/>
      <c r="M24" s="77"/>
    </row>
    <row r="25" spans="1:13" s="75" customFormat="1" ht="17.25" hidden="1">
      <c r="A25" s="61">
        <v>4</v>
      </c>
      <c r="B25" s="509" t="s">
        <v>53</v>
      </c>
      <c r="C25" s="510"/>
      <c r="D25" s="238">
        <f>+'Ekamut-caxs'!D23</f>
        <v>0</v>
      </c>
      <c r="E25" s="353"/>
      <c r="F25" s="107"/>
      <c r="G25" s="44"/>
      <c r="H25" s="44"/>
      <c r="I25" s="44"/>
      <c r="J25" s="44"/>
      <c r="K25" s="77"/>
      <c r="L25" s="77"/>
      <c r="M25" s="77"/>
    </row>
    <row r="26" spans="1:13" s="75" customFormat="1" ht="17.25" hidden="1">
      <c r="A26" s="61">
        <v>5</v>
      </c>
      <c r="B26" s="509" t="s">
        <v>63</v>
      </c>
      <c r="C26" s="510"/>
      <c r="D26" s="238">
        <f>+'Ekamut-caxs'!D24</f>
        <v>0</v>
      </c>
      <c r="E26" s="353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6.5" hidden="1" customHeight="1">
      <c r="A27" s="61">
        <v>6</v>
      </c>
      <c r="B27" s="509" t="s">
        <v>194</v>
      </c>
      <c r="C27" s="510"/>
      <c r="D27" s="239">
        <f>+'Ekamut-caxs'!D25</f>
        <v>0</v>
      </c>
      <c r="E27" s="352"/>
      <c r="F27" s="110"/>
      <c r="G27" s="101"/>
      <c r="H27" s="101"/>
      <c r="I27" s="101"/>
      <c r="J27" s="44"/>
      <c r="K27" s="77"/>
      <c r="L27" s="77"/>
      <c r="M27" s="77"/>
    </row>
    <row r="28" spans="1:13" s="75" customFormat="1" ht="16.5" hidden="1" customHeight="1">
      <c r="A28" s="61">
        <v>8</v>
      </c>
      <c r="B28" s="509" t="s">
        <v>72</v>
      </c>
      <c r="C28" s="510"/>
      <c r="D28" s="239">
        <f>+'Ekamut-caxs'!D26</f>
        <v>0</v>
      </c>
      <c r="E28" s="352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6.5" hidden="1" customHeight="1">
      <c r="A29" s="61">
        <v>9</v>
      </c>
      <c r="B29" s="509" t="s">
        <v>33</v>
      </c>
      <c r="C29" s="510"/>
      <c r="D29" s="238"/>
      <c r="E29" s="353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509" t="s">
        <v>10</v>
      </c>
      <c r="C30" s="510"/>
      <c r="D30" s="239">
        <f>+'Ekamut-caxs'!D30</f>
        <v>0</v>
      </c>
      <c r="E30" s="352"/>
      <c r="F30" s="110"/>
      <c r="G30" s="101"/>
      <c r="H30" s="101"/>
      <c r="I30" s="101"/>
      <c r="J30" s="44"/>
      <c r="K30" s="77"/>
      <c r="L30" s="77"/>
      <c r="M30" s="77"/>
    </row>
    <row r="31" spans="1:13" s="77" customFormat="1" ht="16.5" hidden="1" customHeight="1">
      <c r="A31" s="61">
        <v>11</v>
      </c>
      <c r="B31" s="511"/>
      <c r="C31" s="512"/>
      <c r="D31" s="238">
        <f>+'Ekamut-caxs'!D31</f>
        <v>0</v>
      </c>
      <c r="E31" s="353"/>
      <c r="F31" s="110"/>
      <c r="G31" s="101"/>
      <c r="H31" s="101"/>
      <c r="I31" s="101"/>
      <c r="J31" s="44"/>
    </row>
    <row r="32" spans="1:13" s="77" customFormat="1" ht="16.5" hidden="1" customHeight="1">
      <c r="A32" s="61">
        <v>12</v>
      </c>
      <c r="B32" s="511"/>
      <c r="C32" s="512"/>
      <c r="D32" s="238">
        <f>+'Ekamut-caxs'!D32</f>
        <v>0</v>
      </c>
      <c r="E32" s="353"/>
      <c r="F32" s="106"/>
      <c r="G32" s="101"/>
      <c r="H32" s="101"/>
      <c r="I32" s="101"/>
      <c r="J32" s="44"/>
    </row>
    <row r="33" spans="1:13" s="75" customFormat="1" ht="24.75" customHeight="1">
      <c r="A33" s="12" t="s">
        <v>34</v>
      </c>
      <c r="B33" s="513" t="s">
        <v>84</v>
      </c>
      <c r="C33" s="514"/>
      <c r="D33" s="247">
        <f>D34+D78+D91</f>
        <v>55474.599999999991</v>
      </c>
      <c r="E33" s="351"/>
      <c r="F33" s="269"/>
      <c r="G33" s="44"/>
      <c r="H33" s="44"/>
      <c r="I33" s="44"/>
      <c r="J33" s="44"/>
      <c r="K33" s="77"/>
      <c r="L33" s="77"/>
      <c r="M33" s="77"/>
    </row>
    <row r="34" spans="1:13" s="75" customFormat="1" ht="22.5" customHeight="1">
      <c r="A34" s="15" t="s">
        <v>56</v>
      </c>
      <c r="B34" s="513" t="s">
        <v>59</v>
      </c>
      <c r="C34" s="514"/>
      <c r="D34" s="247">
        <f>SUM(D35,D39:D44,D48:D72,D76:D77)</f>
        <v>54544.599999999991</v>
      </c>
      <c r="E34" s="351"/>
      <c r="F34" s="107"/>
      <c r="G34" s="44"/>
      <c r="H34" s="44"/>
      <c r="I34" s="44"/>
      <c r="J34" s="44"/>
      <c r="K34" s="77"/>
      <c r="L34" s="77"/>
      <c r="M34" s="77"/>
    </row>
    <row r="35" spans="1:13" s="95" customFormat="1" ht="18" customHeight="1">
      <c r="A35" s="61">
        <v>1</v>
      </c>
      <c r="B35" s="509" t="s">
        <v>12</v>
      </c>
      <c r="C35" s="510"/>
      <c r="D35" s="239">
        <f>+'Ekamut-caxs'!D36</f>
        <v>49431.199999999997</v>
      </c>
      <c r="E35" s="352"/>
      <c r="F35" s="111"/>
      <c r="G35" s="102"/>
      <c r="H35" s="102"/>
      <c r="I35" s="102"/>
      <c r="J35" s="102"/>
      <c r="K35" s="94"/>
      <c r="L35" s="94"/>
      <c r="M35" s="94"/>
    </row>
    <row r="36" spans="1:13" s="85" customFormat="1" ht="18" hidden="1" customHeight="1">
      <c r="A36" s="27">
        <v>1.1000000000000001</v>
      </c>
      <c r="B36" s="515" t="s">
        <v>119</v>
      </c>
      <c r="C36" s="516"/>
      <c r="D36" s="251">
        <f>+'Ekamut-caxs'!D37</f>
        <v>0</v>
      </c>
      <c r="E36" s="354"/>
      <c r="F36" s="258"/>
      <c r="G36" s="103"/>
      <c r="H36" s="103"/>
      <c r="I36" s="103"/>
      <c r="J36" s="103"/>
      <c r="K36" s="84"/>
      <c r="L36" s="84"/>
      <c r="M36" s="84"/>
    </row>
    <row r="37" spans="1:13" s="85" customFormat="1" ht="18" hidden="1" customHeight="1">
      <c r="A37" s="27">
        <v>1.2</v>
      </c>
      <c r="B37" s="515" t="s">
        <v>13</v>
      </c>
      <c r="C37" s="516"/>
      <c r="D37" s="251">
        <f>+'Ekamut-caxs'!D38</f>
        <v>0</v>
      </c>
      <c r="E37" s="354"/>
      <c r="F37" s="112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1.3</v>
      </c>
      <c r="B38" s="515" t="str">
        <f>+'Ekamut-caxs'!B39</f>
        <v>կամավոր ատեստ. գծով լրավճար</v>
      </c>
      <c r="C38" s="516"/>
      <c r="D38" s="251">
        <f>+'Ekamut-caxs'!D39</f>
        <v>0</v>
      </c>
      <c r="E38" s="354"/>
      <c r="F38" s="112"/>
      <c r="G38" s="103"/>
      <c r="H38" s="103"/>
      <c r="I38" s="103"/>
      <c r="J38" s="103"/>
      <c r="K38" s="84"/>
      <c r="L38" s="84"/>
      <c r="M38" s="84"/>
    </row>
    <row r="39" spans="1:13" s="97" customFormat="1" ht="18" customHeight="1">
      <c r="A39" s="61">
        <v>2</v>
      </c>
      <c r="B39" s="509" t="s">
        <v>15</v>
      </c>
      <c r="C39" s="510"/>
      <c r="D39" s="239">
        <f>+'Ekamut-caxs'!D40</f>
        <v>1640.2</v>
      </c>
      <c r="E39" s="352"/>
      <c r="F39" s="336"/>
      <c r="G39" s="67"/>
      <c r="H39" s="67"/>
      <c r="I39" s="67"/>
      <c r="J39" s="67"/>
      <c r="K39" s="96"/>
      <c r="L39" s="96"/>
      <c r="M39" s="96"/>
    </row>
    <row r="40" spans="1:13" s="97" customFormat="1" ht="18" customHeight="1">
      <c r="A40" s="61">
        <v>3</v>
      </c>
      <c r="B40" s="509" t="s">
        <v>14</v>
      </c>
      <c r="C40" s="510"/>
      <c r="D40" s="239">
        <f>+'Ekamut-caxs'!D41</f>
        <v>753.5</v>
      </c>
      <c r="E40" s="352"/>
      <c r="F40" s="336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4</v>
      </c>
      <c r="B41" s="509" t="s">
        <v>16</v>
      </c>
      <c r="C41" s="510"/>
      <c r="D41" s="238">
        <f>+Komunal!M27</f>
        <v>73.8</v>
      </c>
      <c r="E41" s="352"/>
      <c r="F41" s="336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5</v>
      </c>
      <c r="B42" s="509" t="s">
        <v>17</v>
      </c>
      <c r="C42" s="510"/>
      <c r="D42" s="239">
        <f>+'Ekamut-caxs'!D43</f>
        <v>21.6</v>
      </c>
      <c r="E42" s="352"/>
      <c r="F42" s="113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6</v>
      </c>
      <c r="B43" s="509" t="s">
        <v>18</v>
      </c>
      <c r="C43" s="510"/>
      <c r="D43" s="239">
        <f>+'Ekamut-caxs'!D44</f>
        <v>50</v>
      </c>
      <c r="E43" s="352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v>7</v>
      </c>
      <c r="B44" s="509" t="s">
        <v>19</v>
      </c>
      <c r="C44" s="510"/>
      <c r="D44" s="239">
        <f>SUM(D45:D47)</f>
        <v>175.6</v>
      </c>
      <c r="E44" s="352"/>
      <c r="F44" s="113"/>
      <c r="G44" s="67"/>
      <c r="H44" s="67"/>
      <c r="I44" s="67"/>
      <c r="J44" s="67"/>
      <c r="K44" s="96"/>
      <c r="L44" s="96"/>
      <c r="M44" s="96"/>
    </row>
    <row r="45" spans="1:13" ht="18" customHeight="1">
      <c r="A45" s="27">
        <v>7.1</v>
      </c>
      <c r="B45" s="515" t="s">
        <v>20</v>
      </c>
      <c r="C45" s="516"/>
      <c r="D45" s="251">
        <f>+'Ekamut-caxs'!D46</f>
        <v>57.6</v>
      </c>
      <c r="E45" s="352"/>
    </row>
    <row r="46" spans="1:13" ht="18" customHeight="1">
      <c r="A46" s="27">
        <v>7.2</v>
      </c>
      <c r="B46" s="515" t="s">
        <v>21</v>
      </c>
      <c r="C46" s="516"/>
      <c r="D46" s="251">
        <f>+'Ekamut-caxs'!D47</f>
        <v>28</v>
      </c>
      <c r="E46" s="352"/>
    </row>
    <row r="47" spans="1:13" ht="18" customHeight="1">
      <c r="A47" s="27">
        <v>7.3</v>
      </c>
      <c r="B47" s="515" t="s">
        <v>22</v>
      </c>
      <c r="C47" s="516"/>
      <c r="D47" s="251">
        <f>+'Ekamut-caxs'!D48</f>
        <v>90</v>
      </c>
      <c r="E47" s="352"/>
    </row>
    <row r="48" spans="1:13" s="97" customFormat="1" ht="18" customHeight="1">
      <c r="A48" s="61">
        <v>8</v>
      </c>
      <c r="B48" s="509" t="s">
        <v>23</v>
      </c>
      <c r="C48" s="510"/>
      <c r="D48" s="239">
        <f>+'Ekamut-caxs'!D49</f>
        <v>27</v>
      </c>
      <c r="E48" s="352"/>
      <c r="F48" s="113"/>
      <c r="G48" s="67"/>
      <c r="H48" s="67"/>
      <c r="I48" s="67"/>
      <c r="J48" s="67"/>
      <c r="K48" s="96"/>
      <c r="L48" s="96"/>
      <c r="M48" s="96"/>
    </row>
    <row r="49" spans="1:13" s="97" customFormat="1" ht="18" customHeight="1">
      <c r="A49" s="61">
        <v>9</v>
      </c>
      <c r="B49" s="509" t="s">
        <v>30</v>
      </c>
      <c r="C49" s="510"/>
      <c r="D49" s="238">
        <f>+'Ekamut-caxs'!D50</f>
        <v>501.7</v>
      </c>
      <c r="E49" s="353"/>
      <c r="F49" s="6"/>
      <c r="G49" s="67"/>
      <c r="H49" s="67"/>
      <c r="I49" s="67"/>
      <c r="J49" s="67"/>
      <c r="K49" s="96"/>
      <c r="L49" s="96"/>
      <c r="M49" s="96"/>
    </row>
    <row r="50" spans="1:13" s="97" customFormat="1" ht="18" customHeight="1">
      <c r="A50" s="61">
        <v>10</v>
      </c>
      <c r="B50" s="509" t="s">
        <v>24</v>
      </c>
      <c r="C50" s="510"/>
      <c r="D50" s="238">
        <f>+'Ekamut-caxs'!D51</f>
        <v>504.6</v>
      </c>
      <c r="E50" s="353"/>
      <c r="F50" s="113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11</v>
      </c>
      <c r="B51" s="509" t="s">
        <v>75</v>
      </c>
      <c r="C51" s="510"/>
      <c r="D51" s="238">
        <f>+'Ekamut-caxs'!D52</f>
        <v>0</v>
      </c>
      <c r="E51" s="353"/>
      <c r="F51" s="113"/>
      <c r="G51" s="67"/>
      <c r="H51" s="67"/>
      <c r="I51" s="67"/>
      <c r="J51" s="67"/>
      <c r="K51" s="96"/>
      <c r="L51" s="96"/>
      <c r="M51" s="96"/>
    </row>
    <row r="52" spans="1:13" s="69" customFormat="1" ht="18" hidden="1" customHeight="1">
      <c r="A52" s="61">
        <v>12</v>
      </c>
      <c r="B52" s="509" t="s">
        <v>48</v>
      </c>
      <c r="C52" s="510"/>
      <c r="D52" s="239">
        <f>+'Ekamut-caxs'!D53</f>
        <v>0</v>
      </c>
      <c r="E52" s="352"/>
      <c r="F52" s="114"/>
      <c r="G52" s="67"/>
      <c r="H52" s="67"/>
      <c r="I52" s="67"/>
      <c r="J52" s="56"/>
      <c r="K52" s="68"/>
      <c r="L52" s="68"/>
      <c r="M52" s="68"/>
    </row>
    <row r="53" spans="1:13" s="97" customFormat="1" ht="18" hidden="1" customHeight="1">
      <c r="A53" s="61">
        <v>13</v>
      </c>
      <c r="B53" s="509" t="s">
        <v>120</v>
      </c>
      <c r="C53" s="510"/>
      <c r="D53" s="239">
        <f>+'Ekamut-caxs'!D54</f>
        <v>0</v>
      </c>
      <c r="E53" s="352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hidden="1" customHeight="1">
      <c r="A54" s="61">
        <v>14</v>
      </c>
      <c r="B54" s="509" t="s">
        <v>121</v>
      </c>
      <c r="C54" s="510"/>
      <c r="D54" s="239">
        <f>+'Ekamut-caxs'!D55</f>
        <v>0</v>
      </c>
      <c r="E54" s="352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customHeight="1">
      <c r="A55" s="61">
        <v>11</v>
      </c>
      <c r="B55" s="509" t="s">
        <v>25</v>
      </c>
      <c r="C55" s="510"/>
      <c r="D55" s="239">
        <f>+'Ekamut-caxs'!D56</f>
        <v>392.8</v>
      </c>
      <c r="E55" s="352"/>
      <c r="F55" s="113"/>
      <c r="G55" s="67"/>
      <c r="H55" s="67"/>
      <c r="I55" s="67"/>
      <c r="J55" s="67"/>
      <c r="K55" s="96"/>
      <c r="L55" s="96"/>
      <c r="M55" s="96"/>
    </row>
    <row r="56" spans="1:13" s="95" customFormat="1" ht="17.25" customHeight="1">
      <c r="A56" s="61">
        <v>12</v>
      </c>
      <c r="B56" s="509" t="s">
        <v>26</v>
      </c>
      <c r="C56" s="510"/>
      <c r="D56" s="239">
        <f>+'Ekamut-caxs'!D57</f>
        <v>100</v>
      </c>
      <c r="E56" s="352"/>
      <c r="F56" s="111"/>
      <c r="G56" s="102"/>
      <c r="H56" s="102"/>
      <c r="I56" s="102"/>
      <c r="J56" s="102"/>
      <c r="K56" s="94"/>
      <c r="L56" s="94"/>
      <c r="M56" s="94"/>
    </row>
    <row r="57" spans="1:13" s="95" customFormat="1" ht="18" hidden="1" customHeight="1">
      <c r="A57" s="61">
        <v>17</v>
      </c>
      <c r="B57" s="509" t="s">
        <v>67</v>
      </c>
      <c r="C57" s="510"/>
      <c r="D57" s="239">
        <f>+'Ekamut-caxs'!D58</f>
        <v>0</v>
      </c>
      <c r="E57" s="352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18</v>
      </c>
      <c r="B58" s="509" t="s">
        <v>54</v>
      </c>
      <c r="C58" s="510"/>
      <c r="D58" s="239">
        <f>+'Ekamut-caxs'!D59</f>
        <v>0</v>
      </c>
      <c r="E58" s="352"/>
      <c r="F58" s="111"/>
      <c r="G58" s="102"/>
      <c r="H58" s="102"/>
      <c r="I58" s="102"/>
      <c r="J58" s="102"/>
      <c r="K58" s="94"/>
      <c r="L58" s="94"/>
      <c r="M58" s="94"/>
    </row>
    <row r="59" spans="1:13" s="69" customFormat="1" ht="18" hidden="1" customHeight="1">
      <c r="A59" s="61">
        <v>19</v>
      </c>
      <c r="B59" s="509" t="s">
        <v>45</v>
      </c>
      <c r="C59" s="510"/>
      <c r="D59" s="239">
        <f>+'Ekamut-caxs'!D60</f>
        <v>0</v>
      </c>
      <c r="E59" s="352"/>
      <c r="F59" s="114"/>
      <c r="G59" s="67"/>
      <c r="H59" s="67"/>
      <c r="I59" s="67"/>
      <c r="J59" s="56"/>
      <c r="K59" s="68"/>
      <c r="L59" s="68"/>
      <c r="M59" s="68"/>
    </row>
    <row r="60" spans="1:13" s="69" customFormat="1" ht="18.75" customHeight="1">
      <c r="A60" s="61">
        <v>13</v>
      </c>
      <c r="B60" s="509" t="s">
        <v>76</v>
      </c>
      <c r="C60" s="510"/>
      <c r="D60" s="239">
        <f>+'Ekamut-caxs'!D61</f>
        <v>105</v>
      </c>
      <c r="E60" s="352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" customHeight="1">
      <c r="A61" s="61">
        <v>14</v>
      </c>
      <c r="B61" s="509" t="s">
        <v>77</v>
      </c>
      <c r="C61" s="510"/>
      <c r="D61" s="239">
        <f>+'Ekamut-caxs'!D62</f>
        <v>95</v>
      </c>
      <c r="E61" s="352"/>
      <c r="F61" s="6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15</v>
      </c>
      <c r="B62" s="509" t="s">
        <v>46</v>
      </c>
      <c r="C62" s="510"/>
      <c r="D62" s="239">
        <f>+'Ekamut-caxs'!D63</f>
        <v>3</v>
      </c>
      <c r="E62" s="352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23</v>
      </c>
      <c r="B63" s="509" t="s">
        <v>122</v>
      </c>
      <c r="C63" s="510"/>
      <c r="D63" s="239">
        <f>+'Ekamut-caxs'!D64</f>
        <v>0</v>
      </c>
      <c r="E63" s="352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hidden="1" customHeight="1">
      <c r="A64" s="61">
        <v>24</v>
      </c>
      <c r="B64" s="509" t="s">
        <v>47</v>
      </c>
      <c r="C64" s="510"/>
      <c r="D64" s="239">
        <f>+'Ekamut-caxs'!D65</f>
        <v>0</v>
      </c>
      <c r="E64" s="352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25</v>
      </c>
      <c r="B65" s="509" t="s">
        <v>64</v>
      </c>
      <c r="C65" s="510"/>
      <c r="D65" s="239">
        <f>+'Ekamut-caxs'!D66</f>
        <v>0</v>
      </c>
      <c r="E65" s="352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26</v>
      </c>
      <c r="B66" s="509" t="s">
        <v>201</v>
      </c>
      <c r="C66" s="510"/>
      <c r="D66" s="239">
        <f>+'Ekamut-caxs'!D67</f>
        <v>0</v>
      </c>
      <c r="E66" s="352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27</v>
      </c>
      <c r="B67" s="509" t="s">
        <v>202</v>
      </c>
      <c r="C67" s="510"/>
      <c r="D67" s="239">
        <f>+'Ekamut-caxs'!D68</f>
        <v>0</v>
      </c>
      <c r="E67" s="352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28</v>
      </c>
      <c r="B68" s="511" t="s">
        <v>78</v>
      </c>
      <c r="C68" s="512"/>
      <c r="D68" s="238">
        <f>+'Ekamut-caxs'!D69</f>
        <v>0</v>
      </c>
      <c r="E68" s="353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29</v>
      </c>
      <c r="B69" s="511"/>
      <c r="C69" s="512"/>
      <c r="D69" s="238">
        <f>+'Ekamut-caxs'!D70</f>
        <v>0</v>
      </c>
      <c r="E69" s="353"/>
      <c r="F69" s="114"/>
      <c r="G69" s="67"/>
      <c r="H69" s="67"/>
      <c r="I69" s="67"/>
      <c r="J69" s="56"/>
      <c r="K69" s="68"/>
      <c r="L69" s="68"/>
      <c r="M69" s="68"/>
    </row>
    <row r="70" spans="1:13" s="68" customFormat="1" ht="18" hidden="1" customHeight="1">
      <c r="A70" s="61">
        <v>30</v>
      </c>
      <c r="B70" s="511"/>
      <c r="C70" s="512"/>
      <c r="D70" s="238">
        <f>+'Ekamut-caxs'!D71</f>
        <v>0</v>
      </c>
      <c r="E70" s="353"/>
      <c r="F70" s="114"/>
      <c r="G70" s="67"/>
      <c r="H70" s="67"/>
      <c r="I70" s="67"/>
      <c r="J70" s="56"/>
    </row>
    <row r="71" spans="1:13" s="68" customFormat="1" ht="18" hidden="1" customHeight="1">
      <c r="A71" s="61">
        <v>31</v>
      </c>
      <c r="B71" s="511"/>
      <c r="C71" s="512"/>
      <c r="D71" s="238">
        <f>+'Ekamut-caxs'!D72</f>
        <v>0</v>
      </c>
      <c r="E71" s="353"/>
      <c r="F71" s="106"/>
      <c r="G71" s="67"/>
      <c r="H71" s="67"/>
      <c r="I71" s="67"/>
      <c r="J71" s="56"/>
    </row>
    <row r="72" spans="1:13" s="97" customFormat="1" ht="22.5" hidden="1" customHeight="1">
      <c r="A72" s="61">
        <v>32</v>
      </c>
      <c r="B72" s="509" t="s">
        <v>35</v>
      </c>
      <c r="C72" s="510"/>
      <c r="D72" s="239">
        <f>SUM(D73:D75)</f>
        <v>0</v>
      </c>
      <c r="E72" s="352"/>
      <c r="F72" s="113"/>
      <c r="G72" s="67"/>
      <c r="H72" s="67"/>
      <c r="I72" s="67"/>
      <c r="J72" s="67"/>
      <c r="K72" s="96"/>
      <c r="L72" s="96"/>
      <c r="M72" s="96"/>
    </row>
    <row r="73" spans="1:13" ht="19.5" hidden="1" customHeight="1">
      <c r="A73" s="14">
        <v>32.1</v>
      </c>
      <c r="B73" s="515" t="s">
        <v>36</v>
      </c>
      <c r="C73" s="516"/>
      <c r="D73" s="228"/>
      <c r="E73" s="355"/>
    </row>
    <row r="74" spans="1:13" ht="19.5" hidden="1" customHeight="1">
      <c r="A74" s="14">
        <v>32.200000000000003</v>
      </c>
      <c r="B74" s="515" t="s">
        <v>49</v>
      </c>
      <c r="C74" s="516"/>
      <c r="D74" s="228"/>
      <c r="E74" s="355"/>
    </row>
    <row r="75" spans="1:13" ht="19.5" hidden="1" customHeight="1">
      <c r="A75" s="14">
        <v>32.299999999999997</v>
      </c>
      <c r="B75" s="515" t="s">
        <v>85</v>
      </c>
      <c r="C75" s="516"/>
      <c r="D75" s="228">
        <f>+'Ekamut-caxs'!D75</f>
        <v>0</v>
      </c>
      <c r="E75" s="355"/>
    </row>
    <row r="76" spans="1:13" s="97" customFormat="1" ht="17.25" customHeight="1">
      <c r="A76" s="71">
        <v>16</v>
      </c>
      <c r="B76" s="509" t="s">
        <v>37</v>
      </c>
      <c r="C76" s="510"/>
      <c r="D76" s="239">
        <f>+'Deb. ev kreditor'!D59-'Deb. ev kreditor'!D54</f>
        <v>669.6</v>
      </c>
      <c r="E76" s="352"/>
      <c r="F76" s="113"/>
      <c r="G76" s="67"/>
      <c r="H76" s="67"/>
      <c r="I76" s="67"/>
      <c r="J76" s="67"/>
      <c r="K76" s="96"/>
      <c r="L76" s="96"/>
      <c r="M76" s="96"/>
    </row>
    <row r="77" spans="1:13" s="97" customFormat="1" ht="16.5" hidden="1" customHeight="1">
      <c r="A77" s="71">
        <v>34</v>
      </c>
      <c r="B77" s="509" t="s">
        <v>86</v>
      </c>
      <c r="C77" s="510"/>
      <c r="D77" s="238"/>
      <c r="E77" s="353"/>
      <c r="F77" s="113"/>
      <c r="G77" s="67"/>
      <c r="H77" s="67"/>
      <c r="I77" s="67"/>
      <c r="J77" s="67"/>
      <c r="K77" s="96"/>
      <c r="L77" s="96"/>
      <c r="M77" s="96"/>
    </row>
    <row r="78" spans="1:13" s="81" customFormat="1" ht="25.5" customHeight="1">
      <c r="A78" s="40" t="s">
        <v>57</v>
      </c>
      <c r="B78" s="513" t="s">
        <v>60</v>
      </c>
      <c r="C78" s="514"/>
      <c r="D78" s="247">
        <f>D79+D87</f>
        <v>930</v>
      </c>
      <c r="E78" s="351"/>
      <c r="F78" s="115"/>
      <c r="G78" s="104"/>
      <c r="H78" s="104"/>
      <c r="I78" s="104"/>
      <c r="J78" s="104"/>
      <c r="K78" s="80"/>
      <c r="L78" s="80"/>
      <c r="M78" s="80"/>
    </row>
    <row r="79" spans="1:13" s="95" customFormat="1" ht="26.25" customHeight="1">
      <c r="A79" s="71">
        <v>1</v>
      </c>
      <c r="B79" s="509" t="s">
        <v>91</v>
      </c>
      <c r="C79" s="510"/>
      <c r="D79" s="239">
        <f>SUM(D80:D86)</f>
        <v>930</v>
      </c>
      <c r="E79" s="352"/>
      <c r="F79" s="111"/>
      <c r="G79" s="102"/>
      <c r="H79" s="102"/>
      <c r="I79" s="102"/>
      <c r="J79" s="102"/>
      <c r="K79" s="94"/>
      <c r="L79" s="94"/>
      <c r="M79" s="94"/>
    </row>
    <row r="80" spans="1:13" s="95" customFormat="1" ht="17.25" customHeight="1">
      <c r="A80" s="71">
        <v>1.1000000000000001</v>
      </c>
      <c r="B80" s="509" t="s">
        <v>87</v>
      </c>
      <c r="C80" s="510"/>
      <c r="D80" s="238">
        <v>250</v>
      </c>
      <c r="E80" s="353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1.2</v>
      </c>
      <c r="B81" s="509" t="s">
        <v>88</v>
      </c>
      <c r="C81" s="510"/>
      <c r="D81" s="238">
        <v>600</v>
      </c>
      <c r="E81" s="353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8" hidden="1" customHeight="1">
      <c r="A82" s="71">
        <v>1.3</v>
      </c>
      <c r="B82" s="509" t="s">
        <v>89</v>
      </c>
      <c r="C82" s="510"/>
      <c r="D82" s="238"/>
      <c r="E82" s="353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1.4</v>
      </c>
      <c r="B83" s="509" t="s">
        <v>203</v>
      </c>
      <c r="C83" s="510"/>
      <c r="D83" s="238">
        <v>0</v>
      </c>
      <c r="E83" s="353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v>1.5</v>
      </c>
      <c r="B84" s="509" t="s">
        <v>65</v>
      </c>
      <c r="C84" s="510"/>
      <c r="D84" s="238"/>
      <c r="E84" s="353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customHeight="1">
      <c r="A85" s="71">
        <v>1.3</v>
      </c>
      <c r="B85" s="509" t="s">
        <v>66</v>
      </c>
      <c r="C85" s="510"/>
      <c r="D85" s="238">
        <v>80</v>
      </c>
      <c r="E85" s="353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1.7</v>
      </c>
      <c r="B86" s="511"/>
      <c r="C86" s="512"/>
      <c r="D86" s="238"/>
      <c r="E86" s="353"/>
      <c r="F86" s="106"/>
      <c r="G86" s="102"/>
      <c r="H86" s="102"/>
      <c r="I86" s="102"/>
      <c r="J86" s="102"/>
      <c r="K86" s="94"/>
      <c r="L86" s="94"/>
      <c r="M86" s="94"/>
    </row>
    <row r="87" spans="1:13" s="95" customFormat="1" ht="35.25" hidden="1" customHeight="1">
      <c r="A87" s="71">
        <v>2</v>
      </c>
      <c r="B87" s="509" t="s">
        <v>92</v>
      </c>
      <c r="C87" s="510"/>
      <c r="D87" s="239">
        <f>SUM(D88:D90)</f>
        <v>0</v>
      </c>
      <c r="E87" s="352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9" t="s">
        <v>62</v>
      </c>
      <c r="C88" s="510"/>
      <c r="D88" s="238"/>
      <c r="E88" s="353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2.2000000000000002</v>
      </c>
      <c r="B89" s="509" t="s">
        <v>61</v>
      </c>
      <c r="C89" s="510"/>
      <c r="D89" s="238"/>
      <c r="E89" s="353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2.2999999999999998</v>
      </c>
      <c r="B90" s="509" t="s">
        <v>50</v>
      </c>
      <c r="C90" s="510"/>
      <c r="D90" s="238"/>
      <c r="E90" s="353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9" hidden="1" customHeight="1">
      <c r="A91" s="40" t="s">
        <v>58</v>
      </c>
      <c r="B91" s="505" t="s">
        <v>132</v>
      </c>
      <c r="C91" s="506"/>
      <c r="D91" s="247">
        <f>SUM(D92:D93)</f>
        <v>0</v>
      </c>
      <c r="E91" s="351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hidden="1" customHeight="1">
      <c r="A92" s="71">
        <v>1</v>
      </c>
      <c r="B92" s="509" t="s">
        <v>212</v>
      </c>
      <c r="C92" s="510"/>
      <c r="D92" s="238"/>
      <c r="E92" s="353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5.75" hidden="1" customHeight="1">
      <c r="A93" s="71">
        <v>2</v>
      </c>
      <c r="B93" s="511"/>
      <c r="C93" s="512"/>
      <c r="D93" s="238"/>
      <c r="E93" s="353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9" customHeight="1">
      <c r="A94" s="12" t="s">
        <v>38</v>
      </c>
      <c r="B94" s="505" t="s">
        <v>39</v>
      </c>
      <c r="C94" s="506"/>
      <c r="D94" s="247">
        <f>D19+D20-D33</f>
        <v>1342.4000000000087</v>
      </c>
      <c r="E94" s="472" t="s">
        <v>226</v>
      </c>
      <c r="F94" s="502"/>
      <c r="G94" s="503"/>
      <c r="H94" s="259"/>
      <c r="I94" s="259"/>
      <c r="J94" s="221"/>
      <c r="K94" s="98"/>
      <c r="L94" s="98"/>
      <c r="M94" s="98"/>
    </row>
    <row r="95" spans="1:13" s="81" customFormat="1" ht="25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268" t="str">
        <f>+'Ekamut-caxs'!C79</f>
        <v>Ն. Արզումանյան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20" t="s">
        <v>96</v>
      </c>
      <c r="E97" s="356"/>
      <c r="F97" s="171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270" t="str">
        <f>+'Ekamut-caxs'!C81</f>
        <v>Գ. Սարգսյան</v>
      </c>
      <c r="E98" s="357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20" t="s">
        <v>96</v>
      </c>
      <c r="E99" s="356"/>
      <c r="F99" s="171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170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31" customFormat="1" ht="108" customHeight="1">
      <c r="B101" s="471" t="str">
        <f>+'Ekamut-caxs'!A84</f>
        <v>ԵՐԵՎԱՆԻ ՔԱՂԱՔԱՊԵՏ՝</v>
      </c>
      <c r="C101" s="232"/>
      <c r="D101" s="357" t="str">
        <f>+'Ekamut-caxs'!D84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B23:C23"/>
    <mergeCell ref="B94:C94"/>
    <mergeCell ref="B37:C37"/>
    <mergeCell ref="B38:C38"/>
    <mergeCell ref="B45:C45"/>
    <mergeCell ref="B46:C46"/>
    <mergeCell ref="B47:C47"/>
    <mergeCell ref="B73:C73"/>
    <mergeCell ref="B74:C74"/>
    <mergeCell ref="B75:C75"/>
    <mergeCell ref="B88:C88"/>
    <mergeCell ref="B89:C89"/>
    <mergeCell ref="B90:C90"/>
    <mergeCell ref="B92:C92"/>
    <mergeCell ref="B93:C93"/>
    <mergeCell ref="B91:C91"/>
    <mergeCell ref="B83:C83"/>
    <mergeCell ref="B84:C84"/>
    <mergeCell ref="B85:C85"/>
    <mergeCell ref="B86:C86"/>
    <mergeCell ref="B87:C87"/>
    <mergeCell ref="B78:C78"/>
    <mergeCell ref="B79:C79"/>
    <mergeCell ref="B80:C80"/>
    <mergeCell ref="B81:C81"/>
    <mergeCell ref="B82:C82"/>
    <mergeCell ref="B70:C70"/>
    <mergeCell ref="B71:C71"/>
    <mergeCell ref="B72:C72"/>
    <mergeCell ref="B76:C76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8:C48"/>
    <mergeCell ref="B49:C49"/>
    <mergeCell ref="B35:C35"/>
    <mergeCell ref="B36:C36"/>
    <mergeCell ref="B39:C39"/>
    <mergeCell ref="B40:C40"/>
    <mergeCell ref="B41:C41"/>
    <mergeCell ref="B30:C30"/>
    <mergeCell ref="B31:C31"/>
    <mergeCell ref="B32:C32"/>
    <mergeCell ref="B33:C33"/>
    <mergeCell ref="B34:C34"/>
    <mergeCell ref="F19:G19"/>
    <mergeCell ref="F94:G94"/>
    <mergeCell ref="A13:D13"/>
    <mergeCell ref="A15:D15"/>
    <mergeCell ref="A14:D14"/>
    <mergeCell ref="B19:C19"/>
    <mergeCell ref="B18:C18"/>
    <mergeCell ref="B20:C20"/>
    <mergeCell ref="B21:C21"/>
    <mergeCell ref="B22:C22"/>
    <mergeCell ref="B24:C24"/>
    <mergeCell ref="B25:C25"/>
    <mergeCell ref="B26:C26"/>
    <mergeCell ref="B27:C27"/>
    <mergeCell ref="B28:C28"/>
    <mergeCell ref="B29:C29"/>
  </mergeCells>
  <pageMargins left="0.15748031496063" right="0.196850393700787" top="0.23622047244094499" bottom="0.25" header="0.15748031496063" footer="0.18"/>
  <pageSetup paperSize="9" scale="70" orientation="portrait" r:id="rId1"/>
  <headerFooter alignWithMargins="0"/>
  <ignoredErrors>
    <ignoredError sqref="D94 D60:D61 D36:D37 D33:D34 D44:D48 D87 D78 D52:D58 D91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3</xdr:col>
                <xdr:colOff>57150</xdr:colOff>
                <xdr:row>100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9"/>
  <sheetViews>
    <sheetView view="pageBreakPreview" zoomScaleSheetLayoutView="100" workbookViewId="0">
      <selection activeCell="F10" sqref="F10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7" t="s">
        <v>55</v>
      </c>
      <c r="B1" s="517"/>
      <c r="C1" s="517"/>
      <c r="D1" s="517"/>
      <c r="E1" s="517"/>
      <c r="F1" s="517"/>
    </row>
    <row r="2" spans="1:18" s="22" customFormat="1" ht="25.5" customHeight="1">
      <c r="A2" s="492" t="str">
        <f>+'Ekamut-caxs'!A14:D14</f>
        <v xml:space="preserve">«Նոր Նորք վարչական շրջանի Համո Սահյանի անվան գրադարան» ՀՈԱԿ-ի </v>
      </c>
      <c r="B2" s="492"/>
      <c r="C2" s="492"/>
      <c r="D2" s="492"/>
      <c r="E2" s="492"/>
      <c r="F2" s="492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20" t="s">
        <v>247</v>
      </c>
      <c r="B3" s="520"/>
      <c r="C3" s="520"/>
      <c r="D3" s="520"/>
      <c r="E3" s="520"/>
      <c r="F3" s="520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31</v>
      </c>
      <c r="C5" s="218" t="s">
        <v>179</v>
      </c>
      <c r="D5" s="218" t="s">
        <v>180</v>
      </c>
      <c r="E5" s="66" t="s">
        <v>51</v>
      </c>
      <c r="F5" s="339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126</v>
      </c>
      <c r="C6" s="263">
        <f>SUM(C7:C17,C20:C22)</f>
        <v>56322.7</v>
      </c>
      <c r="D6" s="263">
        <f>SUM(D7:D17,D20:D22)</f>
        <v>57462.9</v>
      </c>
      <c r="E6" s="263">
        <f t="shared" ref="E6:E65" si="0">D6-C6</f>
        <v>1140.2000000000044</v>
      </c>
      <c r="F6" s="343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40" t="s">
        <v>118</v>
      </c>
      <c r="C7" s="252">
        <v>53282.6</v>
      </c>
      <c r="D7" s="253">
        <f>+'Ekamut-caxs'!D18</f>
        <v>54419.9</v>
      </c>
      <c r="E7" s="253">
        <f t="shared" si="0"/>
        <v>1137.3000000000029</v>
      </c>
      <c r="F7" s="252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31.5" hidden="1" customHeight="1">
      <c r="A8" s="61">
        <v>2</v>
      </c>
      <c r="B8" s="454" t="str">
        <f>+'Ekamut-caxs'!B19</f>
        <v>Այլ նպաստներ բյուջեից, որից՝</v>
      </c>
      <c r="C8" s="252"/>
      <c r="D8" s="253">
        <f>+'Ekamut-caxs'!D19</f>
        <v>0</v>
      </c>
      <c r="E8" s="253">
        <f t="shared" ref="E8:E10" si="1">D8-C8</f>
        <v>0</v>
      </c>
      <c r="F8" s="252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24.75" hidden="1" customHeight="1">
      <c r="A9" s="27">
        <v>2.1</v>
      </c>
      <c r="B9" s="455" t="str">
        <f>+'Ekamut-caxs'!B20</f>
        <v>կամավոր ատեստավորման գծով</v>
      </c>
      <c r="C9" s="252"/>
      <c r="D9" s="253">
        <f>+'Ekamut-caxs'!D20</f>
        <v>0</v>
      </c>
      <c r="E9" s="253">
        <f t="shared" si="1"/>
        <v>0</v>
      </c>
      <c r="F9" s="252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33.75" customHeight="1">
      <c r="A10" s="61">
        <v>2</v>
      </c>
      <c r="B10" s="454" t="str">
        <f>+'Ekamut-caxs'!B21</f>
        <v>Սուբսիդիա ջրամատակարարման գծով</v>
      </c>
      <c r="C10" s="252"/>
      <c r="D10" s="253">
        <f>+'Ekamut-caxs'!D21</f>
        <v>2.9</v>
      </c>
      <c r="E10" s="253">
        <f t="shared" si="1"/>
        <v>2.9</v>
      </c>
      <c r="F10" s="252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hidden="1" customHeight="1">
      <c r="A11" s="61">
        <v>3</v>
      </c>
      <c r="B11" s="240" t="s">
        <v>8</v>
      </c>
      <c r="C11" s="252"/>
      <c r="D11" s="253">
        <f>+'Ekamut-caxs'!D22</f>
        <v>0</v>
      </c>
      <c r="E11" s="253">
        <f>D11-C11</f>
        <v>0</v>
      </c>
      <c r="F11" s="252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18.75" hidden="1" customHeight="1">
      <c r="A12" s="61">
        <v>4</v>
      </c>
      <c r="B12" s="240" t="s">
        <v>53</v>
      </c>
      <c r="C12" s="254"/>
      <c r="D12" s="253">
        <f>+'Ekamut-caxs'!D23</f>
        <v>0</v>
      </c>
      <c r="E12" s="253">
        <f t="shared" si="0"/>
        <v>0</v>
      </c>
      <c r="F12" s="252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5</v>
      </c>
      <c r="B13" s="240" t="s">
        <v>63</v>
      </c>
      <c r="C13" s="254"/>
      <c r="D13" s="253">
        <f>+'Ekamut-caxs'!D24</f>
        <v>0</v>
      </c>
      <c r="E13" s="253">
        <f t="shared" si="0"/>
        <v>0</v>
      </c>
      <c r="F13" s="252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6</v>
      </c>
      <c r="B14" s="22" t="s">
        <v>194</v>
      </c>
      <c r="C14" s="254"/>
      <c r="D14" s="253">
        <f>+'Ekamut-caxs'!D25</f>
        <v>0</v>
      </c>
      <c r="E14" s="253">
        <f t="shared" si="0"/>
        <v>0</v>
      </c>
      <c r="F14" s="252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7</v>
      </c>
      <c r="B15" s="240" t="s">
        <v>9</v>
      </c>
      <c r="C15" s="254"/>
      <c r="D15" s="253">
        <v>0</v>
      </c>
      <c r="E15" s="253">
        <f t="shared" si="0"/>
        <v>0</v>
      </c>
      <c r="F15" s="252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8</v>
      </c>
      <c r="B16" s="237" t="s">
        <v>72</v>
      </c>
      <c r="C16" s="254"/>
      <c r="D16" s="253">
        <f>+'Ekamut-caxs'!D26</f>
        <v>0</v>
      </c>
      <c r="E16" s="253">
        <f t="shared" si="0"/>
        <v>0</v>
      </c>
      <c r="F16" s="252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customHeight="1">
      <c r="A17" s="61">
        <v>3</v>
      </c>
      <c r="B17" s="255" t="s">
        <v>123</v>
      </c>
      <c r="C17" s="256">
        <f>SUM(C18:C19)</f>
        <v>3040.1</v>
      </c>
      <c r="D17" s="256">
        <f>SUM(D18:D19)</f>
        <v>3040.1</v>
      </c>
      <c r="E17" s="253">
        <f t="shared" si="0"/>
        <v>0</v>
      </c>
      <c r="F17" s="252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ht="18.75" customHeight="1">
      <c r="A18" s="27">
        <v>3.1</v>
      </c>
      <c r="B18" s="32" t="s">
        <v>73</v>
      </c>
      <c r="C18" s="224">
        <v>3040.1</v>
      </c>
      <c r="D18" s="225">
        <f>+'Ekamut-caxs'!D28</f>
        <v>3040.1</v>
      </c>
      <c r="E18" s="225">
        <f t="shared" si="0"/>
        <v>0</v>
      </c>
      <c r="F18" s="226"/>
    </row>
    <row r="19" spans="1:18" ht="18.75" hidden="1" customHeight="1">
      <c r="A19" s="27">
        <v>9.1999999999999993</v>
      </c>
      <c r="B19" s="32" t="s">
        <v>74</v>
      </c>
      <c r="C19" s="224"/>
      <c r="D19" s="225">
        <f>+'Ekamut-caxs'!D29</f>
        <v>0</v>
      </c>
      <c r="E19" s="225">
        <f t="shared" si="0"/>
        <v>0</v>
      </c>
      <c r="F19" s="226"/>
    </row>
    <row r="20" spans="1:18" s="58" customFormat="1" ht="18.75" hidden="1" customHeight="1">
      <c r="A20" s="61">
        <v>10</v>
      </c>
      <c r="B20" s="242" t="s">
        <v>10</v>
      </c>
      <c r="C20" s="254"/>
      <c r="D20" s="253">
        <f>+'Ekamut-caxs'!D30</f>
        <v>0</v>
      </c>
      <c r="E20" s="253">
        <f t="shared" si="0"/>
        <v>0</v>
      </c>
      <c r="F20" s="252"/>
      <c r="G20" s="57"/>
      <c r="H20" s="57"/>
      <c r="I20" s="57"/>
      <c r="J20" s="57"/>
      <c r="K20" s="57"/>
      <c r="L20" s="57"/>
      <c r="M20" s="57"/>
      <c r="N20" s="57"/>
      <c r="O20" s="57"/>
      <c r="P20" s="57"/>
      <c r="Q20" s="57"/>
      <c r="R20" s="57"/>
    </row>
    <row r="21" spans="1:18" s="58" customFormat="1" ht="18.75" hidden="1" customHeight="1">
      <c r="A21" s="62">
        <v>11</v>
      </c>
      <c r="B21" s="243"/>
      <c r="C21" s="254"/>
      <c r="D21" s="252">
        <f>+'Ekamut-caxs'!D31</f>
        <v>0</v>
      </c>
      <c r="E21" s="252">
        <f>D21-C21</f>
        <v>0</v>
      </c>
      <c r="F21" s="252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12</v>
      </c>
      <c r="B22" s="243"/>
      <c r="C22" s="254"/>
      <c r="D22" s="252">
        <f>+'Ekamut-caxs'!D32</f>
        <v>0</v>
      </c>
      <c r="E22" s="252">
        <f>D22-C22</f>
        <v>0</v>
      </c>
      <c r="F22" s="252"/>
      <c r="G22" s="57" t="s">
        <v>206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22" customFormat="1" ht="29.25" customHeight="1">
      <c r="A23" s="63" t="s">
        <v>11</v>
      </c>
      <c r="B23" s="60" t="s">
        <v>127</v>
      </c>
      <c r="C23" s="264">
        <f>SUM(C24,C28:C33,C37:C61,C63:C64)</f>
        <v>57459.999999999993</v>
      </c>
      <c r="D23" s="264">
        <f>SUM(D24,D28:D33,D37:D61,D63:D64)</f>
        <v>57462.899999999987</v>
      </c>
      <c r="E23" s="263">
        <f t="shared" si="0"/>
        <v>2.8999999999941792</v>
      </c>
      <c r="F23" s="34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</row>
    <row r="24" spans="1:18" s="58" customFormat="1" ht="21" customHeight="1">
      <c r="A24" s="61">
        <v>1</v>
      </c>
      <c r="B24" s="244" t="s">
        <v>212</v>
      </c>
      <c r="C24" s="254">
        <v>50568.6</v>
      </c>
      <c r="D24" s="256">
        <f>+'Ekamut-caxs'!D36</f>
        <v>49431.199999999997</v>
      </c>
      <c r="E24" s="253">
        <f t="shared" si="0"/>
        <v>-1137.4000000000015</v>
      </c>
      <c r="F24" s="252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157" customFormat="1" ht="21" hidden="1" customHeight="1">
      <c r="A25" s="28">
        <v>1.1000000000000001</v>
      </c>
      <c r="B25" s="155" t="s">
        <v>119</v>
      </c>
      <c r="C25" s="224"/>
      <c r="D25" s="257">
        <f>+'Ekamut-caxs'!D37</f>
        <v>0</v>
      </c>
      <c r="E25" s="225">
        <f>D25-C25</f>
        <v>0</v>
      </c>
      <c r="F25" s="226"/>
      <c r="G25" s="156"/>
      <c r="H25" s="156"/>
      <c r="I25" s="156"/>
      <c r="J25" s="156"/>
      <c r="K25" s="156"/>
      <c r="L25" s="156"/>
      <c r="M25" s="156"/>
      <c r="N25" s="156"/>
      <c r="O25" s="156"/>
      <c r="P25" s="156"/>
      <c r="Q25" s="156"/>
      <c r="R25" s="156"/>
    </row>
    <row r="26" spans="1:18" s="157" customFormat="1" ht="21" hidden="1" customHeight="1">
      <c r="A26" s="28">
        <v>1.2</v>
      </c>
      <c r="B26" s="155" t="s">
        <v>13</v>
      </c>
      <c r="C26" s="224"/>
      <c r="D26" s="257">
        <f>+'Ekamut-caxs'!D38</f>
        <v>0</v>
      </c>
      <c r="E26" s="225">
        <f>D26-C26</f>
        <v>0</v>
      </c>
      <c r="F26" s="226"/>
      <c r="G26" s="156"/>
      <c r="H26" s="156"/>
      <c r="I26" s="156"/>
      <c r="J26" s="156"/>
      <c r="K26" s="156"/>
      <c r="L26" s="156"/>
      <c r="M26" s="156"/>
      <c r="N26" s="156"/>
      <c r="O26" s="156"/>
      <c r="P26" s="156"/>
      <c r="Q26" s="156"/>
      <c r="R26" s="156"/>
    </row>
    <row r="27" spans="1:18" s="157" customFormat="1" ht="21" hidden="1" customHeight="1">
      <c r="A27" s="28">
        <v>1.3</v>
      </c>
      <c r="B27" s="155" t="str">
        <f>+'Ekamut-caxs'!B39</f>
        <v>կամավոր ատեստ. գծով լրավճար</v>
      </c>
      <c r="C27" s="224"/>
      <c r="D27" s="257">
        <f>+'Ekamut-caxs'!D39</f>
        <v>0</v>
      </c>
      <c r="E27" s="225"/>
      <c r="F27" s="22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58" customFormat="1" ht="21" customHeight="1">
      <c r="A28" s="61">
        <v>2</v>
      </c>
      <c r="B28" s="240" t="s">
        <v>15</v>
      </c>
      <c r="C28" s="254">
        <v>1392.9</v>
      </c>
      <c r="D28" s="256">
        <f>+'Ekamut-caxs'!D40</f>
        <v>1640.2</v>
      </c>
      <c r="E28" s="253">
        <f t="shared" si="0"/>
        <v>247.29999999999995</v>
      </c>
      <c r="F28" s="252"/>
      <c r="G28" s="57"/>
      <c r="H28" s="57"/>
      <c r="I28" s="57"/>
      <c r="J28" s="57"/>
      <c r="K28" s="57"/>
      <c r="L28" s="57"/>
      <c r="M28" s="57"/>
      <c r="N28" s="57"/>
      <c r="O28" s="57"/>
      <c r="P28" s="57"/>
      <c r="Q28" s="57"/>
      <c r="R28" s="57"/>
    </row>
    <row r="29" spans="1:18" s="58" customFormat="1" ht="21" customHeight="1">
      <c r="A29" s="61">
        <v>3</v>
      </c>
      <c r="B29" s="240" t="s">
        <v>14</v>
      </c>
      <c r="C29" s="254">
        <v>822.6</v>
      </c>
      <c r="D29" s="256">
        <f>+'Ekamut-caxs'!D41</f>
        <v>753.5</v>
      </c>
      <c r="E29" s="253">
        <f t="shared" si="0"/>
        <v>-69.100000000000023</v>
      </c>
      <c r="F29" s="252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4</v>
      </c>
      <c r="B30" s="240" t="s">
        <v>16</v>
      </c>
      <c r="C30" s="254">
        <v>52.3</v>
      </c>
      <c r="D30" s="256">
        <f>+'Ekamut-caxs'!D42</f>
        <v>76.7</v>
      </c>
      <c r="E30" s="253">
        <f t="shared" si="0"/>
        <v>24.400000000000006</v>
      </c>
      <c r="F30" s="252"/>
      <c r="G30" s="173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5</v>
      </c>
      <c r="B31" s="240" t="s">
        <v>17</v>
      </c>
      <c r="C31" s="254">
        <v>21.6</v>
      </c>
      <c r="D31" s="256">
        <f>+'Ekamut-caxs'!D43</f>
        <v>21.6</v>
      </c>
      <c r="E31" s="253">
        <f t="shared" si="0"/>
        <v>0</v>
      </c>
      <c r="F31" s="252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6</v>
      </c>
      <c r="B32" s="240" t="s">
        <v>18</v>
      </c>
      <c r="C32" s="254">
        <v>50</v>
      </c>
      <c r="D32" s="256">
        <f>+'Ekamut-caxs'!D44</f>
        <v>50</v>
      </c>
      <c r="E32" s="253">
        <f t="shared" si="0"/>
        <v>0</v>
      </c>
      <c r="F32" s="252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7</v>
      </c>
      <c r="B33" s="240" t="s">
        <v>19</v>
      </c>
      <c r="C33" s="256">
        <f>SUM(C34:C36)</f>
        <v>175.6</v>
      </c>
      <c r="D33" s="256">
        <f>SUM(D34:D36)</f>
        <v>175.6</v>
      </c>
      <c r="E33" s="253">
        <f t="shared" si="0"/>
        <v>0</v>
      </c>
      <c r="F33" s="252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ht="21" customHeight="1">
      <c r="A34" s="27">
        <v>7.1</v>
      </c>
      <c r="B34" s="32" t="s">
        <v>20</v>
      </c>
      <c r="C34" s="224">
        <v>57.6</v>
      </c>
      <c r="D34" s="257">
        <f>+'Ekamut-caxs'!D46</f>
        <v>57.6</v>
      </c>
      <c r="E34" s="225">
        <f t="shared" si="0"/>
        <v>0</v>
      </c>
      <c r="F34" s="226"/>
    </row>
    <row r="35" spans="1:18" ht="21" customHeight="1">
      <c r="A35" s="27">
        <v>7.2</v>
      </c>
      <c r="B35" s="32" t="s">
        <v>21</v>
      </c>
      <c r="C35" s="224">
        <v>28</v>
      </c>
      <c r="D35" s="257">
        <f>+'Ekamut-caxs'!D47</f>
        <v>28</v>
      </c>
      <c r="E35" s="225">
        <f t="shared" si="0"/>
        <v>0</v>
      </c>
      <c r="F35" s="226"/>
    </row>
    <row r="36" spans="1:18" ht="21" customHeight="1">
      <c r="A36" s="27">
        <v>7.3</v>
      </c>
      <c r="B36" s="32" t="s">
        <v>22</v>
      </c>
      <c r="C36" s="224">
        <v>90</v>
      </c>
      <c r="D36" s="257">
        <f>+'Ekamut-caxs'!D48</f>
        <v>90</v>
      </c>
      <c r="E36" s="225">
        <f t="shared" si="0"/>
        <v>0</v>
      </c>
      <c r="F36" s="226"/>
    </row>
    <row r="37" spans="1:18" s="58" customFormat="1" ht="21" customHeight="1">
      <c r="A37" s="61">
        <v>8</v>
      </c>
      <c r="B37" s="240" t="s">
        <v>23</v>
      </c>
      <c r="C37" s="254">
        <v>27</v>
      </c>
      <c r="D37" s="256">
        <f>+'Ekamut-caxs'!D49</f>
        <v>27</v>
      </c>
      <c r="E37" s="253">
        <f t="shared" si="0"/>
        <v>0</v>
      </c>
      <c r="F37" s="252"/>
      <c r="G37" s="57"/>
      <c r="H37" s="57"/>
      <c r="I37" s="57"/>
      <c r="J37" s="57"/>
      <c r="K37" s="57"/>
      <c r="L37" s="57"/>
      <c r="M37" s="57"/>
      <c r="N37" s="57"/>
      <c r="O37" s="57"/>
      <c r="P37" s="57"/>
      <c r="Q37" s="57"/>
      <c r="R37" s="57"/>
    </row>
    <row r="38" spans="1:18" s="58" customFormat="1" ht="21" customHeight="1">
      <c r="A38" s="61">
        <v>9</v>
      </c>
      <c r="B38" s="240" t="s">
        <v>30</v>
      </c>
      <c r="C38" s="254">
        <v>501.7</v>
      </c>
      <c r="D38" s="256">
        <f>+'Ekamut-caxs'!D50</f>
        <v>501.7</v>
      </c>
      <c r="E38" s="253">
        <f t="shared" si="0"/>
        <v>0</v>
      </c>
      <c r="F38" s="252"/>
      <c r="G38" s="6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customHeight="1">
      <c r="A39" s="61">
        <v>10</v>
      </c>
      <c r="B39" s="240" t="s">
        <v>24</v>
      </c>
      <c r="C39" s="254">
        <v>504.6</v>
      </c>
      <c r="D39" s="256">
        <f>+'Ekamut-caxs'!D51</f>
        <v>504.6</v>
      </c>
      <c r="E39" s="253">
        <f t="shared" si="0"/>
        <v>0</v>
      </c>
      <c r="F39" s="252"/>
      <c r="G39" s="57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.75" hidden="1" customHeight="1">
      <c r="A40" s="61">
        <v>11</v>
      </c>
      <c r="B40" s="245" t="s">
        <v>75</v>
      </c>
      <c r="C40" s="254"/>
      <c r="D40" s="256">
        <f>+'Ekamut-caxs'!D52</f>
        <v>0</v>
      </c>
      <c r="E40" s="253">
        <f t="shared" si="0"/>
        <v>0</v>
      </c>
      <c r="F40" s="252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hidden="1" customHeight="1">
      <c r="A41" s="61">
        <v>12</v>
      </c>
      <c r="B41" s="240" t="s">
        <v>48</v>
      </c>
      <c r="C41" s="254"/>
      <c r="D41" s="256">
        <f>+'Ekamut-caxs'!D53</f>
        <v>0</v>
      </c>
      <c r="E41" s="253">
        <f t="shared" si="0"/>
        <v>0</v>
      </c>
      <c r="F41" s="252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13</v>
      </c>
      <c r="B42" s="240" t="s">
        <v>120</v>
      </c>
      <c r="C42" s="254"/>
      <c r="D42" s="256">
        <f>+'Ekamut-caxs'!D54</f>
        <v>0</v>
      </c>
      <c r="E42" s="253">
        <f>D42-C42</f>
        <v>0</v>
      </c>
      <c r="F42" s="252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0.25" hidden="1" customHeight="1">
      <c r="A43" s="61">
        <v>14</v>
      </c>
      <c r="B43" s="240" t="s">
        <v>121</v>
      </c>
      <c r="C43" s="254"/>
      <c r="D43" s="256">
        <f>+'Ekamut-caxs'!D55</f>
        <v>0</v>
      </c>
      <c r="E43" s="253">
        <f t="shared" si="0"/>
        <v>0</v>
      </c>
      <c r="F43" s="252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11</v>
      </c>
      <c r="B44" s="240" t="s">
        <v>25</v>
      </c>
      <c r="C44" s="252">
        <v>0</v>
      </c>
      <c r="D44" s="256">
        <f>+'Ekamut-caxs'!D56</f>
        <v>392.8</v>
      </c>
      <c r="E44" s="253">
        <f t="shared" si="0"/>
        <v>392.8</v>
      </c>
      <c r="F44" s="252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12</v>
      </c>
      <c r="B45" s="240" t="s">
        <v>26</v>
      </c>
      <c r="C45" s="252">
        <v>100</v>
      </c>
      <c r="D45" s="256">
        <f>+'Ekamut-caxs'!D57</f>
        <v>100</v>
      </c>
      <c r="E45" s="253">
        <f>D45-C45</f>
        <v>0</v>
      </c>
      <c r="F45" s="252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17</v>
      </c>
      <c r="B46" s="240" t="s">
        <v>67</v>
      </c>
      <c r="C46" s="252"/>
      <c r="D46" s="256">
        <f>+'Ekamut-caxs'!D58</f>
        <v>0</v>
      </c>
      <c r="E46" s="253">
        <f>D46-C46</f>
        <v>0</v>
      </c>
      <c r="F46" s="252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18</v>
      </c>
      <c r="B47" s="240" t="s">
        <v>54</v>
      </c>
      <c r="C47" s="252"/>
      <c r="D47" s="256">
        <f>+'Ekamut-caxs'!D59</f>
        <v>0</v>
      </c>
      <c r="E47" s="253">
        <f>D47-C47</f>
        <v>0</v>
      </c>
      <c r="F47" s="252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19</v>
      </c>
      <c r="B48" s="240" t="s">
        <v>45</v>
      </c>
      <c r="C48" s="254"/>
      <c r="D48" s="256">
        <f>+'Ekamut-caxs'!D60</f>
        <v>0</v>
      </c>
      <c r="E48" s="253">
        <f t="shared" si="0"/>
        <v>0</v>
      </c>
      <c r="F48" s="252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35.25" customHeight="1">
      <c r="A49" s="61">
        <v>13</v>
      </c>
      <c r="B49" s="255" t="s">
        <v>76</v>
      </c>
      <c r="C49" s="254">
        <v>105</v>
      </c>
      <c r="D49" s="256">
        <f>+'Ekamut-caxs'!D61</f>
        <v>105</v>
      </c>
      <c r="E49" s="253">
        <f t="shared" si="0"/>
        <v>0</v>
      </c>
      <c r="F49" s="252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9" customHeight="1">
      <c r="A50" s="61">
        <v>14</v>
      </c>
      <c r="B50" s="255" t="s">
        <v>77</v>
      </c>
      <c r="C50" s="252">
        <v>95</v>
      </c>
      <c r="D50" s="256">
        <f>+'Ekamut-caxs'!D62</f>
        <v>95</v>
      </c>
      <c r="E50" s="253">
        <f t="shared" si="0"/>
        <v>0</v>
      </c>
      <c r="F50" s="252"/>
      <c r="G50" s="6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3.25" customHeight="1">
      <c r="A51" s="61">
        <v>15</v>
      </c>
      <c r="B51" s="240" t="s">
        <v>46</v>
      </c>
      <c r="C51" s="252">
        <v>3</v>
      </c>
      <c r="D51" s="256">
        <f>+'Ekamut-caxs'!D63</f>
        <v>3</v>
      </c>
      <c r="E51" s="253">
        <f t="shared" ref="E51:E64" si="2">D51-C51</f>
        <v>0</v>
      </c>
      <c r="F51" s="252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hidden="1" customHeight="1">
      <c r="A52" s="61">
        <v>23</v>
      </c>
      <c r="B52" s="240" t="s">
        <v>122</v>
      </c>
      <c r="C52" s="252"/>
      <c r="D52" s="256">
        <f>+'Ekamut-caxs'!D64</f>
        <v>0</v>
      </c>
      <c r="E52" s="253">
        <f t="shared" si="2"/>
        <v>0</v>
      </c>
      <c r="F52" s="252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hidden="1" customHeight="1">
      <c r="A53" s="61">
        <v>24</v>
      </c>
      <c r="B53" s="240" t="s">
        <v>47</v>
      </c>
      <c r="C53" s="252"/>
      <c r="D53" s="256">
        <f>+'Ekamut-caxs'!D65</f>
        <v>0</v>
      </c>
      <c r="E53" s="253">
        <f t="shared" si="2"/>
        <v>0</v>
      </c>
      <c r="F53" s="252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0.25" hidden="1" customHeight="1">
      <c r="A54" s="61">
        <v>25</v>
      </c>
      <c r="B54" s="240" t="s">
        <v>64</v>
      </c>
      <c r="C54" s="252"/>
      <c r="D54" s="256">
        <f>+'Ekamut-caxs'!D66</f>
        <v>0</v>
      </c>
      <c r="E54" s="253">
        <f t="shared" si="2"/>
        <v>0</v>
      </c>
      <c r="F54" s="252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26</v>
      </c>
      <c r="B55" s="242" t="s">
        <v>201</v>
      </c>
      <c r="C55" s="252"/>
      <c r="D55" s="256">
        <f>+'Ekamut-caxs'!D67</f>
        <v>0</v>
      </c>
      <c r="E55" s="253">
        <f t="shared" ref="E55:E56" si="3">D55-C55</f>
        <v>0</v>
      </c>
      <c r="F55" s="252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27</v>
      </c>
      <c r="B56" s="242" t="s">
        <v>202</v>
      </c>
      <c r="C56" s="252"/>
      <c r="D56" s="256">
        <f>+'Ekamut-caxs'!D68</f>
        <v>0</v>
      </c>
      <c r="E56" s="253">
        <f t="shared" si="3"/>
        <v>0</v>
      </c>
      <c r="F56" s="252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1" hidden="1" customHeight="1">
      <c r="A57" s="61">
        <v>28</v>
      </c>
      <c r="B57" s="240" t="s">
        <v>78</v>
      </c>
      <c r="C57" s="252"/>
      <c r="D57" s="256">
        <f>+'Ekamut-caxs'!D69</f>
        <v>0</v>
      </c>
      <c r="E57" s="253">
        <f t="shared" si="2"/>
        <v>0</v>
      </c>
      <c r="F57" s="252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29</v>
      </c>
      <c r="B58" s="240"/>
      <c r="C58" s="252"/>
      <c r="D58" s="256">
        <f>+'Ekamut-caxs'!D70</f>
        <v>0</v>
      </c>
      <c r="E58" s="253">
        <f t="shared" si="2"/>
        <v>0</v>
      </c>
      <c r="F58" s="252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30</v>
      </c>
      <c r="B59" s="243"/>
      <c r="C59" s="252"/>
      <c r="D59" s="254">
        <f>+'Ekamut-caxs'!D71</f>
        <v>0</v>
      </c>
      <c r="E59" s="252">
        <f t="shared" ref="E59:E60" si="4">D59-C59</f>
        <v>0</v>
      </c>
      <c r="F59" s="252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31</v>
      </c>
      <c r="B60" s="243"/>
      <c r="C60" s="252"/>
      <c r="D60" s="254">
        <f>+'Ekamut-caxs'!D72</f>
        <v>0</v>
      </c>
      <c r="E60" s="252">
        <f t="shared" si="4"/>
        <v>0</v>
      </c>
      <c r="F60" s="252"/>
      <c r="G60" s="57" t="s">
        <v>205</v>
      </c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customHeight="1">
      <c r="A61" s="61">
        <v>16</v>
      </c>
      <c r="B61" s="340" t="s">
        <v>27</v>
      </c>
      <c r="C61" s="252">
        <v>3040.1</v>
      </c>
      <c r="D61" s="256">
        <f>+'Ekamut-caxs'!D73</f>
        <v>3040.1</v>
      </c>
      <c r="E61" s="253">
        <f t="shared" si="2"/>
        <v>0</v>
      </c>
      <c r="F61" s="252"/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ht="20.25" customHeight="1">
      <c r="A62" s="28">
        <v>16.100000000000001</v>
      </c>
      <c r="B62" s="30" t="s">
        <v>79</v>
      </c>
      <c r="C62" s="226">
        <v>3040.1</v>
      </c>
      <c r="D62" s="257">
        <f>+'Ekamut-caxs'!D74</f>
        <v>3040.1</v>
      </c>
      <c r="E62" s="225">
        <f t="shared" si="2"/>
        <v>0</v>
      </c>
      <c r="F62" s="226"/>
      <c r="G62" s="159"/>
    </row>
    <row r="63" spans="1:18" s="58" customFormat="1" ht="21" hidden="1" customHeight="1">
      <c r="A63" s="61">
        <v>33</v>
      </c>
      <c r="B63" s="255" t="s">
        <v>80</v>
      </c>
      <c r="C63" s="252"/>
      <c r="D63" s="256">
        <f>+'Ekamut-caxs'!D75</f>
        <v>0</v>
      </c>
      <c r="E63" s="253">
        <f t="shared" si="2"/>
        <v>0</v>
      </c>
      <c r="F63" s="252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s="58" customFormat="1" ht="21" customHeight="1">
      <c r="A64" s="61">
        <v>17</v>
      </c>
      <c r="B64" s="240" t="s">
        <v>68</v>
      </c>
      <c r="C64" s="252">
        <v>0</v>
      </c>
      <c r="D64" s="256">
        <f>+'Ekamut-caxs'!D76</f>
        <v>544.9</v>
      </c>
      <c r="E64" s="253">
        <f t="shared" si="2"/>
        <v>544.9</v>
      </c>
      <c r="F64" s="252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34" customFormat="1" ht="24.75" customHeight="1">
      <c r="A65" s="26"/>
      <c r="B65" s="59" t="s">
        <v>81</v>
      </c>
      <c r="C65" s="263">
        <f>C6-C23</f>
        <v>-1137.2999999999956</v>
      </c>
      <c r="D65" s="263">
        <f>D6-D23</f>
        <v>0</v>
      </c>
      <c r="E65" s="263">
        <f t="shared" si="0"/>
        <v>1137.2999999999956</v>
      </c>
      <c r="F65" s="34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</row>
    <row r="66" spans="1:18" s="34" customFormat="1" ht="45" customHeight="1">
      <c r="A66" s="35"/>
      <c r="C66" s="36"/>
      <c r="D66" s="36"/>
      <c r="E66" s="36"/>
      <c r="F66" s="36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ht="24.75" customHeight="1">
      <c r="B67" s="37" t="s">
        <v>2</v>
      </c>
      <c r="C67" s="24"/>
      <c r="D67" s="519" t="str">
        <f>+'Ekamut-caxs'!C79</f>
        <v>Ն. Արզումանյան</v>
      </c>
      <c r="E67" s="519"/>
      <c r="F67" s="123"/>
    </row>
    <row r="68" spans="1:18" ht="9.75" customHeight="1">
      <c r="B68" s="38"/>
      <c r="D68" s="518" t="s">
        <v>5</v>
      </c>
      <c r="E68" s="518"/>
      <c r="F68" s="338"/>
    </row>
    <row r="69" spans="1:18" ht="24.75" customHeight="1">
      <c r="B69" s="37" t="s">
        <v>6</v>
      </c>
      <c r="C69" s="24"/>
      <c r="D69" s="519" t="str">
        <f>+'Ekamut-caxs'!C81</f>
        <v>Գ. Սարգսյան</v>
      </c>
      <c r="E69" s="519"/>
      <c r="F69" s="123"/>
    </row>
    <row r="70" spans="1:18" ht="11.25" customHeight="1">
      <c r="D70" s="518" t="s">
        <v>5</v>
      </c>
      <c r="E70" s="518"/>
      <c r="F70" s="338"/>
    </row>
    <row r="71" spans="1:18" s="19" customFormat="1">
      <c r="A71" s="24"/>
      <c r="B71" s="158" t="s">
        <v>1</v>
      </c>
      <c r="C71" s="20"/>
      <c r="D71" s="20"/>
      <c r="E71" s="20"/>
      <c r="F71" s="20"/>
    </row>
    <row r="72" spans="1:18" s="19" customFormat="1">
      <c r="A72" s="116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</sheetData>
  <sheetProtection algorithmName="SHA-512" hashValue="bgchpYXC46NSjOe4n/fD+Y0Ro6AzkgobFv8PLZC9WHpuf1WV93iQFTO3H8MW00VExd+KHarPc/OR8389ZtX+QA==" saltValue="9iiCBHTEgA7V6CXse5/pxg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44" zoomScaleSheetLayoutView="100" workbookViewId="0">
      <selection activeCell="F10" sqref="F10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7" t="s">
        <v>82</v>
      </c>
      <c r="B1" s="517"/>
      <c r="C1" s="517"/>
      <c r="D1" s="517"/>
      <c r="E1" s="517"/>
      <c r="F1" s="517"/>
    </row>
    <row r="2" spans="1:20" s="22" customFormat="1" ht="20.25">
      <c r="A2" s="492" t="str">
        <f>+'Ekamut-caxs'!A14:D14</f>
        <v xml:space="preserve">«Նոր Նորք վարչական շրջանի Համո Սահյանի անվան գրադարան» ՀՈԱԿ-ի </v>
      </c>
      <c r="B2" s="492"/>
      <c r="C2" s="492"/>
      <c r="D2" s="492"/>
      <c r="E2" s="492"/>
      <c r="F2" s="492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20" t="s">
        <v>250</v>
      </c>
      <c r="B3" s="520"/>
      <c r="C3" s="520"/>
      <c r="D3" s="520"/>
      <c r="E3" s="520"/>
      <c r="F3" s="520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44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31</v>
      </c>
      <c r="C5" s="218" t="s">
        <v>179</v>
      </c>
      <c r="D5" s="218" t="s">
        <v>180</v>
      </c>
      <c r="E5" s="91" t="s">
        <v>51</v>
      </c>
      <c r="F5" s="339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32</v>
      </c>
      <c r="C6" s="227">
        <v>2397.1</v>
      </c>
      <c r="D6" s="227">
        <f>+C6</f>
        <v>2397.1</v>
      </c>
      <c r="E6" s="247">
        <f t="shared" ref="E6:E67" si="0">D6-C6</f>
        <v>0</v>
      </c>
      <c r="F6" s="22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83</v>
      </c>
      <c r="C7" s="247">
        <f>SUM(C8:C20)</f>
        <v>53282.6</v>
      </c>
      <c r="D7" s="247">
        <f>SUM(D8:D20)</f>
        <v>54419.9</v>
      </c>
      <c r="E7" s="247">
        <f>D7-C7</f>
        <v>1137.3000000000029</v>
      </c>
      <c r="F7" s="22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7" t="s">
        <v>118</v>
      </c>
      <c r="C8" s="238">
        <v>53282.6</v>
      </c>
      <c r="D8" s="239">
        <f>+'Dramakan hosqer'!D21</f>
        <v>54419.9</v>
      </c>
      <c r="E8" s="239">
        <f>D8-C8</f>
        <v>1137.3000000000029</v>
      </c>
      <c r="F8" s="238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38.25" hidden="1" customHeight="1">
      <c r="A9" s="61">
        <v>2</v>
      </c>
      <c r="B9" s="454" t="str">
        <f>+'Dramakan hosqer'!B22</f>
        <v>Այլ նպաստներ բյուջեից, որից՝</v>
      </c>
      <c r="C9" s="238"/>
      <c r="D9" s="239">
        <f>+'Dramakan hosqer'!D22</f>
        <v>0</v>
      </c>
      <c r="E9" s="239">
        <f>D9-C9</f>
        <v>0</v>
      </c>
      <c r="F9" s="238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32.25" hidden="1" customHeight="1">
      <c r="A10" s="27">
        <v>2.1</v>
      </c>
      <c r="B10" s="455" t="str">
        <f>+'Dramakan hosqer'!B23</f>
        <v>կամավոր ատեստավորման գծով</v>
      </c>
      <c r="C10" s="228"/>
      <c r="D10" s="251">
        <f>+'Dramakan hosqer'!D23</f>
        <v>0</v>
      </c>
      <c r="E10" s="239">
        <f>D10-C10</f>
        <v>0</v>
      </c>
      <c r="F10" s="228"/>
    </row>
    <row r="11" spans="1:20" s="58" customFormat="1" ht="17.25" hidden="1" customHeight="1">
      <c r="A11" s="61">
        <v>3</v>
      </c>
      <c r="B11" s="240" t="s">
        <v>8</v>
      </c>
      <c r="C11" s="238"/>
      <c r="D11" s="239">
        <f>+'Dramakan hosqer'!D24</f>
        <v>0</v>
      </c>
      <c r="E11" s="239">
        <f t="shared" si="0"/>
        <v>0</v>
      </c>
      <c r="F11" s="238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hidden="1" customHeight="1">
      <c r="A12" s="61">
        <v>4</v>
      </c>
      <c r="B12" s="241" t="s">
        <v>53</v>
      </c>
      <c r="C12" s="238"/>
      <c r="D12" s="239">
        <f>+'Dramakan hosqer'!D25</f>
        <v>0</v>
      </c>
      <c r="E12" s="239">
        <f t="shared" si="0"/>
        <v>0</v>
      </c>
      <c r="F12" s="238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42" t="s">
        <v>63</v>
      </c>
      <c r="C13" s="238"/>
      <c r="D13" s="239">
        <f>+'Dramakan hosqer'!D26</f>
        <v>0</v>
      </c>
      <c r="E13" s="239">
        <f t="shared" si="0"/>
        <v>0</v>
      </c>
      <c r="F13" s="238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2" t="s">
        <v>194</v>
      </c>
      <c r="C14" s="238"/>
      <c r="D14" s="239">
        <f>+'Dramakan hosqer'!D27</f>
        <v>0</v>
      </c>
      <c r="E14" s="239">
        <f t="shared" si="0"/>
        <v>0</v>
      </c>
      <c r="F14" s="238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37" t="s">
        <v>9</v>
      </c>
      <c r="C15" s="238"/>
      <c r="D15" s="239">
        <v>0</v>
      </c>
      <c r="E15" s="239">
        <f t="shared" si="0"/>
        <v>0</v>
      </c>
      <c r="F15" s="238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7" t="s">
        <v>72</v>
      </c>
      <c r="C16" s="238"/>
      <c r="D16" s="239">
        <f>+'Dramakan hosqer'!D28</f>
        <v>0</v>
      </c>
      <c r="E16" s="239">
        <f t="shared" si="0"/>
        <v>0</v>
      </c>
      <c r="F16" s="238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7" t="s">
        <v>33</v>
      </c>
      <c r="C17" s="238"/>
      <c r="D17" s="239">
        <f>+'Dramakan hosqer'!D29</f>
        <v>0</v>
      </c>
      <c r="E17" s="239">
        <f t="shared" si="0"/>
        <v>0</v>
      </c>
      <c r="F17" s="238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7" t="s">
        <v>10</v>
      </c>
      <c r="C18" s="238"/>
      <c r="D18" s="239">
        <f>+'Dramakan hosqer'!D30</f>
        <v>0</v>
      </c>
      <c r="E18" s="239">
        <f>D18-C18</f>
        <v>0</v>
      </c>
      <c r="F18" s="238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hidden="1" customHeight="1">
      <c r="A19" s="61">
        <v>11</v>
      </c>
      <c r="B19" s="243"/>
      <c r="C19" s="238"/>
      <c r="D19" s="238">
        <f>+'Dramakan hosqer'!D31</f>
        <v>0</v>
      </c>
      <c r="E19" s="238">
        <f>D19-C19</f>
        <v>0</v>
      </c>
      <c r="F19" s="238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3"/>
      <c r="C20" s="238"/>
      <c r="D20" s="238">
        <f>+'Dramakan hosqer'!D32</f>
        <v>0</v>
      </c>
      <c r="E20" s="238">
        <f>D20-C20</f>
        <v>0</v>
      </c>
      <c r="F20" s="238"/>
      <c r="G20" s="106" t="s">
        <v>206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22" customFormat="1" ht="36" customHeight="1">
      <c r="A21" s="12" t="s">
        <v>34</v>
      </c>
      <c r="B21" s="13" t="s">
        <v>84</v>
      </c>
      <c r="C21" s="247">
        <f>+C22+C66+C79</f>
        <v>55014</v>
      </c>
      <c r="D21" s="247">
        <f>+D22+D66+D79</f>
        <v>55474.599999999991</v>
      </c>
      <c r="E21" s="247">
        <f t="shared" si="0"/>
        <v>460.59999999999127</v>
      </c>
      <c r="F21" s="227"/>
      <c r="G21" s="132"/>
      <c r="H21" s="117"/>
      <c r="I21" s="117"/>
      <c r="J21" s="117"/>
      <c r="K21" s="117"/>
      <c r="L21" s="117"/>
      <c r="M21" s="117"/>
      <c r="N21" s="125"/>
      <c r="O21" s="125"/>
      <c r="P21" s="125"/>
      <c r="Q21" s="125"/>
      <c r="R21" s="125"/>
      <c r="S21" s="125"/>
      <c r="T21" s="125"/>
    </row>
    <row r="22" spans="1:20" s="22" customFormat="1" ht="21" customHeight="1">
      <c r="A22" s="15" t="s">
        <v>56</v>
      </c>
      <c r="B22" s="13" t="s">
        <v>59</v>
      </c>
      <c r="C22" s="247">
        <f>SUM(C23,C27:C32,C36:C60,C64:C65)</f>
        <v>53527.5</v>
      </c>
      <c r="D22" s="247">
        <f>SUM(D23,D27:D32,D36:D60,D64:D65)</f>
        <v>54544.599999999991</v>
      </c>
      <c r="E22" s="247">
        <f t="shared" si="0"/>
        <v>1017.0999999999913</v>
      </c>
      <c r="F22" s="227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58" customFormat="1" ht="18" customHeight="1">
      <c r="A23" s="61">
        <v>1</v>
      </c>
      <c r="B23" s="244" t="s">
        <v>212</v>
      </c>
      <c r="C23" s="238">
        <v>49431.3</v>
      </c>
      <c r="D23" s="239">
        <f>+'Dramakan hosqer'!D35</f>
        <v>49431.199999999997</v>
      </c>
      <c r="E23" s="239">
        <f t="shared" si="0"/>
        <v>-0.10000000000582077</v>
      </c>
      <c r="F23" s="238"/>
      <c r="G23" s="106"/>
      <c r="H23" s="120"/>
      <c r="I23" s="120"/>
      <c r="J23" s="120"/>
      <c r="K23" s="120"/>
      <c r="L23" s="120"/>
      <c r="M23" s="120"/>
      <c r="N23" s="127"/>
      <c r="O23" s="127"/>
      <c r="P23" s="127"/>
      <c r="Q23" s="127"/>
      <c r="R23" s="127"/>
      <c r="S23" s="127"/>
      <c r="T23" s="127"/>
    </row>
    <row r="24" spans="1:20" ht="17.25" hidden="1" customHeight="1">
      <c r="A24" s="27">
        <v>1.1000000000000001</v>
      </c>
      <c r="B24" s="32" t="s">
        <v>119</v>
      </c>
      <c r="C24" s="228"/>
      <c r="D24" s="251">
        <f>+'Dramakan hosqer'!D36</f>
        <v>0</v>
      </c>
      <c r="E24" s="251">
        <f t="shared" si="0"/>
        <v>0</v>
      </c>
      <c r="F24" s="228"/>
    </row>
    <row r="25" spans="1:20" ht="18" hidden="1" customHeight="1">
      <c r="A25" s="27">
        <v>1.2</v>
      </c>
      <c r="B25" s="32" t="s">
        <v>13</v>
      </c>
      <c r="C25" s="228"/>
      <c r="D25" s="251">
        <f>+'Dramakan hosqer'!D37</f>
        <v>0</v>
      </c>
      <c r="E25" s="251">
        <f t="shared" si="0"/>
        <v>0</v>
      </c>
      <c r="F25" s="228"/>
    </row>
    <row r="26" spans="1:20" ht="18" hidden="1" customHeight="1">
      <c r="A26" s="27">
        <v>1.3</v>
      </c>
      <c r="B26" s="32" t="str">
        <f>+'Dramakan hosqer'!B38</f>
        <v>կամավոր ատեստ. գծով լրավճար</v>
      </c>
      <c r="C26" s="228"/>
      <c r="D26" s="251">
        <f>+'Dramakan hosqer'!D38</f>
        <v>0</v>
      </c>
      <c r="E26" s="251">
        <f t="shared" si="0"/>
        <v>0</v>
      </c>
      <c r="F26" s="228"/>
    </row>
    <row r="27" spans="1:20" s="58" customFormat="1" ht="18" customHeight="1">
      <c r="A27" s="61">
        <v>2</v>
      </c>
      <c r="B27" s="240" t="s">
        <v>15</v>
      </c>
      <c r="C27" s="238">
        <v>1392.9</v>
      </c>
      <c r="D27" s="239">
        <f>+'Dramakan hosqer'!D39</f>
        <v>1640.2</v>
      </c>
      <c r="E27" s="239">
        <f t="shared" si="0"/>
        <v>247.29999999999995</v>
      </c>
      <c r="F27" s="238"/>
      <c r="G27" s="106"/>
      <c r="H27" s="120"/>
      <c r="I27" s="120"/>
      <c r="J27" s="120"/>
      <c r="K27" s="120"/>
      <c r="L27" s="120"/>
      <c r="M27" s="120"/>
      <c r="N27" s="127"/>
      <c r="O27" s="127"/>
      <c r="P27" s="127"/>
      <c r="Q27" s="127"/>
      <c r="R27" s="127"/>
      <c r="S27" s="127"/>
      <c r="T27" s="127"/>
    </row>
    <row r="28" spans="1:20" s="58" customFormat="1" ht="18" customHeight="1">
      <c r="A28" s="61">
        <v>3</v>
      </c>
      <c r="B28" s="240" t="s">
        <v>14</v>
      </c>
      <c r="C28" s="238">
        <v>822.6</v>
      </c>
      <c r="D28" s="239">
        <f>+'Dramakan hosqer'!D40</f>
        <v>753.5</v>
      </c>
      <c r="E28" s="239">
        <f t="shared" si="0"/>
        <v>-69.100000000000023</v>
      </c>
      <c r="F28" s="238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4</v>
      </c>
      <c r="B29" s="240" t="s">
        <v>16</v>
      </c>
      <c r="C29" s="238">
        <v>52.3</v>
      </c>
      <c r="D29" s="239">
        <f>+'Dramakan hosqer'!D41</f>
        <v>73.8</v>
      </c>
      <c r="E29" s="239">
        <f t="shared" si="0"/>
        <v>21.5</v>
      </c>
      <c r="F29" s="238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5</v>
      </c>
      <c r="B30" s="240" t="s">
        <v>17</v>
      </c>
      <c r="C30" s="238">
        <v>21.6</v>
      </c>
      <c r="D30" s="239">
        <f>+'Dramakan hosqer'!D42</f>
        <v>21.6</v>
      </c>
      <c r="E30" s="239">
        <f t="shared" si="0"/>
        <v>0</v>
      </c>
      <c r="F30" s="238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6.5" customHeight="1">
      <c r="A31" s="61">
        <v>6</v>
      </c>
      <c r="B31" s="240" t="s">
        <v>18</v>
      </c>
      <c r="C31" s="238">
        <v>50</v>
      </c>
      <c r="D31" s="239">
        <f>+'Dramakan hosqer'!D43</f>
        <v>50</v>
      </c>
      <c r="E31" s="239">
        <f t="shared" si="0"/>
        <v>0</v>
      </c>
      <c r="F31" s="238"/>
      <c r="G31" s="134"/>
      <c r="H31" s="121"/>
      <c r="I31" s="121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7.25">
      <c r="A32" s="61">
        <v>7</v>
      </c>
      <c r="B32" s="240" t="s">
        <v>19</v>
      </c>
      <c r="C32" s="239">
        <f>SUM(C33:C35)</f>
        <v>175.6</v>
      </c>
      <c r="D32" s="239">
        <f>SUM(D33:D35)</f>
        <v>175.6</v>
      </c>
      <c r="E32" s="239">
        <f t="shared" si="0"/>
        <v>0</v>
      </c>
      <c r="F32" s="238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ht="18" customHeight="1">
      <c r="A33" s="27">
        <v>7.1</v>
      </c>
      <c r="B33" s="32" t="s">
        <v>20</v>
      </c>
      <c r="C33" s="228">
        <v>57.6</v>
      </c>
      <c r="D33" s="251">
        <f>+'Dramakan hosqer'!D45</f>
        <v>57.6</v>
      </c>
      <c r="E33" s="251">
        <f t="shared" si="0"/>
        <v>0</v>
      </c>
      <c r="F33" s="228"/>
    </row>
    <row r="34" spans="1:20" s="34" customFormat="1" ht="18" customHeight="1">
      <c r="A34" s="27">
        <v>7.2</v>
      </c>
      <c r="B34" s="32" t="s">
        <v>21</v>
      </c>
      <c r="C34" s="228">
        <v>28</v>
      </c>
      <c r="D34" s="251">
        <f>+'Dramakan hosqer'!D46</f>
        <v>28</v>
      </c>
      <c r="E34" s="251">
        <f t="shared" si="0"/>
        <v>0</v>
      </c>
      <c r="F34" s="228"/>
      <c r="G34" s="135"/>
      <c r="H34" s="122"/>
      <c r="I34" s="122"/>
      <c r="J34" s="122"/>
      <c r="K34" s="122"/>
      <c r="L34" s="122"/>
      <c r="M34" s="122"/>
      <c r="N34" s="128"/>
      <c r="O34" s="128"/>
      <c r="P34" s="128"/>
      <c r="Q34" s="128"/>
      <c r="R34" s="128"/>
      <c r="S34" s="128"/>
      <c r="T34" s="128"/>
    </row>
    <row r="35" spans="1:20" ht="18" customHeight="1">
      <c r="A35" s="27">
        <v>7.3</v>
      </c>
      <c r="B35" s="32" t="s">
        <v>22</v>
      </c>
      <c r="C35" s="228">
        <v>90</v>
      </c>
      <c r="D35" s="251">
        <f>+'Dramakan hosqer'!D47</f>
        <v>90</v>
      </c>
      <c r="E35" s="251">
        <f t="shared" si="0"/>
        <v>0</v>
      </c>
      <c r="F35" s="228"/>
      <c r="I35" s="137"/>
    </row>
    <row r="36" spans="1:20" s="58" customFormat="1" ht="18" customHeight="1">
      <c r="A36" s="61">
        <v>8</v>
      </c>
      <c r="B36" s="240" t="s">
        <v>23</v>
      </c>
      <c r="C36" s="238">
        <v>27</v>
      </c>
      <c r="D36" s="239">
        <f>+'Dramakan hosqer'!D48</f>
        <v>27</v>
      </c>
      <c r="E36" s="239">
        <f t="shared" si="0"/>
        <v>0</v>
      </c>
      <c r="F36" s="238"/>
      <c r="G36" s="106"/>
      <c r="H36" s="120"/>
      <c r="I36" s="120"/>
      <c r="J36" s="120"/>
      <c r="K36" s="120"/>
      <c r="L36" s="120"/>
      <c r="M36" s="120"/>
      <c r="N36" s="127"/>
      <c r="O36" s="127"/>
      <c r="P36" s="127"/>
      <c r="Q36" s="127"/>
      <c r="R36" s="127"/>
      <c r="S36" s="127"/>
      <c r="T36" s="127"/>
    </row>
    <row r="37" spans="1:20" s="58" customFormat="1" ht="18" customHeight="1">
      <c r="A37" s="61">
        <v>9</v>
      </c>
      <c r="B37" s="240" t="s">
        <v>30</v>
      </c>
      <c r="C37" s="238">
        <v>501.7</v>
      </c>
      <c r="D37" s="239">
        <f>+'Dramakan hosqer'!D49</f>
        <v>501.7</v>
      </c>
      <c r="E37" s="239">
        <f t="shared" si="0"/>
        <v>0</v>
      </c>
      <c r="F37" s="238"/>
      <c r="G37" s="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customHeight="1">
      <c r="A38" s="61">
        <v>10</v>
      </c>
      <c r="B38" s="240" t="s">
        <v>24</v>
      </c>
      <c r="C38" s="238">
        <v>504.6</v>
      </c>
      <c r="D38" s="239">
        <f>+'Dramakan hosqer'!D50</f>
        <v>504.6</v>
      </c>
      <c r="E38" s="239">
        <f t="shared" si="0"/>
        <v>0</v>
      </c>
      <c r="F38" s="238"/>
      <c r="G38" s="10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37.5" hidden="1" customHeight="1">
      <c r="A39" s="61">
        <v>11</v>
      </c>
      <c r="B39" s="245" t="s">
        <v>75</v>
      </c>
      <c r="C39" s="238"/>
      <c r="D39" s="239">
        <f>+'Dramakan hosqer'!D51</f>
        <v>0</v>
      </c>
      <c r="E39" s="239">
        <f t="shared" si="0"/>
        <v>0</v>
      </c>
      <c r="F39" s="238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hidden="1" customHeight="1">
      <c r="A40" s="61">
        <v>12</v>
      </c>
      <c r="B40" s="240" t="s">
        <v>48</v>
      </c>
      <c r="C40" s="238"/>
      <c r="D40" s="239">
        <f>+'Dramakan hosqer'!D52</f>
        <v>0</v>
      </c>
      <c r="E40" s="239">
        <f t="shared" si="0"/>
        <v>0</v>
      </c>
      <c r="F40" s="238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13</v>
      </c>
      <c r="B41" s="240" t="s">
        <v>120</v>
      </c>
      <c r="C41" s="238"/>
      <c r="D41" s="239">
        <f>+'Dramakan hosqer'!D53</f>
        <v>0</v>
      </c>
      <c r="E41" s="239">
        <f t="shared" si="0"/>
        <v>0</v>
      </c>
      <c r="F41" s="238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14</v>
      </c>
      <c r="B42" s="240" t="s">
        <v>121</v>
      </c>
      <c r="C42" s="238"/>
      <c r="D42" s="239">
        <f>+'Dramakan hosqer'!D54</f>
        <v>0</v>
      </c>
      <c r="E42" s="239">
        <f t="shared" si="0"/>
        <v>0</v>
      </c>
      <c r="F42" s="238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11</v>
      </c>
      <c r="B43" s="240" t="s">
        <v>25</v>
      </c>
      <c r="C43" s="238">
        <v>0</v>
      </c>
      <c r="D43" s="239">
        <f>+'Dramakan hosqer'!D55</f>
        <v>392.8</v>
      </c>
      <c r="E43" s="239">
        <f t="shared" si="0"/>
        <v>392.8</v>
      </c>
      <c r="F43" s="474" t="s">
        <v>265</v>
      </c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12</v>
      </c>
      <c r="B44" s="240" t="s">
        <v>26</v>
      </c>
      <c r="C44" s="238">
        <v>100</v>
      </c>
      <c r="D44" s="239">
        <f>+'Dramakan hosqer'!D56</f>
        <v>100</v>
      </c>
      <c r="E44" s="239">
        <f t="shared" si="0"/>
        <v>0</v>
      </c>
      <c r="F44" s="238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17</v>
      </c>
      <c r="B45" s="240" t="s">
        <v>67</v>
      </c>
      <c r="C45" s="238"/>
      <c r="D45" s="239">
        <f>+'Dramakan hosqer'!D57</f>
        <v>0</v>
      </c>
      <c r="E45" s="239">
        <f t="shared" si="0"/>
        <v>0</v>
      </c>
      <c r="F45" s="238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18</v>
      </c>
      <c r="B46" s="255" t="s">
        <v>54</v>
      </c>
      <c r="C46" s="238"/>
      <c r="D46" s="239">
        <f>+'Dramakan hosqer'!D58</f>
        <v>0</v>
      </c>
      <c r="E46" s="239">
        <f t="shared" si="0"/>
        <v>0</v>
      </c>
      <c r="F46" s="238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19</v>
      </c>
      <c r="B47" s="255" t="s">
        <v>45</v>
      </c>
      <c r="C47" s="238"/>
      <c r="D47" s="239">
        <f>+'Dramakan hosqer'!D59</f>
        <v>0</v>
      </c>
      <c r="E47" s="239">
        <f t="shared" si="0"/>
        <v>0</v>
      </c>
      <c r="F47" s="238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38.25" customHeight="1">
      <c r="A48" s="61">
        <v>13</v>
      </c>
      <c r="B48" s="255" t="s">
        <v>76</v>
      </c>
      <c r="C48" s="238">
        <v>105</v>
      </c>
      <c r="D48" s="239">
        <f>+'Dramakan hosqer'!D60</f>
        <v>105</v>
      </c>
      <c r="E48" s="239">
        <f t="shared" si="0"/>
        <v>0</v>
      </c>
      <c r="F48" s="238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6.75" customHeight="1">
      <c r="A49" s="61">
        <v>14</v>
      </c>
      <c r="B49" s="255" t="s">
        <v>77</v>
      </c>
      <c r="C49" s="238">
        <v>95</v>
      </c>
      <c r="D49" s="239">
        <f>+'Dramakan hosqer'!D61</f>
        <v>95</v>
      </c>
      <c r="E49" s="239">
        <f t="shared" si="0"/>
        <v>0</v>
      </c>
      <c r="F49" s="238"/>
      <c r="G49" s="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15</v>
      </c>
      <c r="B50" s="240" t="s">
        <v>46</v>
      </c>
      <c r="C50" s="238">
        <v>3</v>
      </c>
      <c r="D50" s="239">
        <f>+'Dramakan hosqer'!D62</f>
        <v>3</v>
      </c>
      <c r="E50" s="239">
        <f t="shared" si="0"/>
        <v>0</v>
      </c>
      <c r="F50" s="238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23</v>
      </c>
      <c r="B51" s="240" t="s">
        <v>122</v>
      </c>
      <c r="C51" s="238"/>
      <c r="D51" s="239">
        <f>+'Dramakan hosqer'!D63</f>
        <v>0</v>
      </c>
      <c r="E51" s="239">
        <f t="shared" si="0"/>
        <v>0</v>
      </c>
      <c r="F51" s="238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hidden="1" customHeight="1">
      <c r="A52" s="61">
        <v>24</v>
      </c>
      <c r="B52" s="240" t="s">
        <v>47</v>
      </c>
      <c r="C52" s="238"/>
      <c r="D52" s="239">
        <f>+'Dramakan hosqer'!D64</f>
        <v>0</v>
      </c>
      <c r="E52" s="239">
        <f t="shared" si="0"/>
        <v>0</v>
      </c>
      <c r="F52" s="238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25</v>
      </c>
      <c r="B53" s="240" t="s">
        <v>64</v>
      </c>
      <c r="C53" s="238"/>
      <c r="D53" s="239">
        <f>+'Dramakan hosqer'!D65</f>
        <v>0</v>
      </c>
      <c r="E53" s="239">
        <f t="shared" si="0"/>
        <v>0</v>
      </c>
      <c r="F53" s="238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26</v>
      </c>
      <c r="B54" s="242" t="s">
        <v>201</v>
      </c>
      <c r="C54" s="238"/>
      <c r="D54" s="239">
        <f>+'Dramakan hosqer'!D66</f>
        <v>0</v>
      </c>
      <c r="E54" s="239">
        <f t="shared" ref="E54:E55" si="1">D54-C54</f>
        <v>0</v>
      </c>
      <c r="F54" s="238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27</v>
      </c>
      <c r="B55" s="242" t="s">
        <v>202</v>
      </c>
      <c r="C55" s="238"/>
      <c r="D55" s="239">
        <f>+'Dramakan hosqer'!D67</f>
        <v>0</v>
      </c>
      <c r="E55" s="239">
        <f t="shared" si="1"/>
        <v>0</v>
      </c>
      <c r="F55" s="238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28</v>
      </c>
      <c r="B56" s="240" t="s">
        <v>78</v>
      </c>
      <c r="C56" s="238"/>
      <c r="D56" s="239">
        <f>+'Dramakan hosqer'!D68</f>
        <v>0</v>
      </c>
      <c r="E56" s="239">
        <f t="shared" si="0"/>
        <v>0</v>
      </c>
      <c r="F56" s="238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29</v>
      </c>
      <c r="B57" s="240"/>
      <c r="C57" s="238"/>
      <c r="D57" s="239">
        <f>+'Dramakan hosqer'!D69</f>
        <v>0</v>
      </c>
      <c r="E57" s="239">
        <f t="shared" si="0"/>
        <v>0</v>
      </c>
      <c r="F57" s="238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30</v>
      </c>
      <c r="B58" s="243"/>
      <c r="C58" s="238"/>
      <c r="D58" s="238">
        <f>+'Dramakan hosqer'!D70</f>
        <v>0</v>
      </c>
      <c r="E58" s="238">
        <f>D58-C58</f>
        <v>0</v>
      </c>
      <c r="F58" s="238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31</v>
      </c>
      <c r="B59" s="243"/>
      <c r="C59" s="238"/>
      <c r="D59" s="238">
        <f>+'Dramakan hosqer'!D71</f>
        <v>0</v>
      </c>
      <c r="E59" s="238">
        <f>D59-C59</f>
        <v>0</v>
      </c>
      <c r="F59" s="238"/>
      <c r="G59" s="106" t="s">
        <v>205</v>
      </c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36.75" hidden="1" customHeight="1">
      <c r="A60" s="61">
        <v>32</v>
      </c>
      <c r="B60" s="246" t="s">
        <v>35</v>
      </c>
      <c r="C60" s="239">
        <f>SUM(C61:C63)</f>
        <v>0</v>
      </c>
      <c r="D60" s="239">
        <f>SUM(D61:D63)</f>
        <v>0</v>
      </c>
      <c r="E60" s="238">
        <f>D60-C60</f>
        <v>0</v>
      </c>
      <c r="F60" s="238"/>
      <c r="G60" s="106"/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157" customFormat="1" ht="18" hidden="1" customHeight="1">
      <c r="A61" s="14">
        <v>32.1</v>
      </c>
      <c r="B61" s="163" t="s">
        <v>36</v>
      </c>
      <c r="C61" s="228"/>
      <c r="D61" s="251">
        <f>+'Dramakan hosqer'!D73</f>
        <v>0</v>
      </c>
      <c r="E61" s="228">
        <f>D61-C61</f>
        <v>0</v>
      </c>
      <c r="F61" s="228"/>
      <c r="G61" s="164"/>
      <c r="H61" s="161"/>
      <c r="I61" s="161"/>
      <c r="J61" s="161"/>
      <c r="K61" s="161"/>
      <c r="L61" s="161"/>
      <c r="M61" s="161"/>
      <c r="N61" s="165"/>
      <c r="O61" s="165"/>
      <c r="P61" s="165"/>
      <c r="Q61" s="165"/>
      <c r="R61" s="165"/>
      <c r="S61" s="165"/>
      <c r="T61" s="165"/>
    </row>
    <row r="62" spans="1:20" s="157" customFormat="1" ht="18.75" hidden="1" customHeight="1">
      <c r="A62" s="14">
        <v>32.200000000000003</v>
      </c>
      <c r="B62" s="163" t="s">
        <v>49</v>
      </c>
      <c r="C62" s="228"/>
      <c r="D62" s="251">
        <f>+'Dramakan hosqer'!D74</f>
        <v>0</v>
      </c>
      <c r="E62" s="251">
        <f t="shared" si="0"/>
        <v>0</v>
      </c>
      <c r="F62" s="22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" hidden="1" customHeight="1">
      <c r="A63" s="14">
        <v>32.299999999999997</v>
      </c>
      <c r="B63" s="166" t="s">
        <v>85</v>
      </c>
      <c r="C63" s="228"/>
      <c r="D63" s="251">
        <f>+'Dramakan hosqer'!D75</f>
        <v>0</v>
      </c>
      <c r="E63" s="251">
        <f t="shared" si="0"/>
        <v>0</v>
      </c>
      <c r="F63" s="22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58" customFormat="1" ht="18" customHeight="1">
      <c r="A64" s="71">
        <v>16</v>
      </c>
      <c r="B64" s="246" t="s">
        <v>37</v>
      </c>
      <c r="C64" s="238">
        <v>244.9</v>
      </c>
      <c r="D64" s="239">
        <f>+'Dramakan hosqer'!D76</f>
        <v>669.6</v>
      </c>
      <c r="E64" s="239">
        <f t="shared" si="0"/>
        <v>424.70000000000005</v>
      </c>
      <c r="F64" s="238"/>
      <c r="G64" s="106"/>
      <c r="H64" s="120"/>
      <c r="I64" s="120"/>
      <c r="J64" s="120"/>
      <c r="K64" s="120"/>
      <c r="L64" s="120"/>
      <c r="M64" s="120"/>
      <c r="N64" s="127"/>
      <c r="O64" s="127"/>
      <c r="P64" s="127"/>
      <c r="Q64" s="127"/>
      <c r="R64" s="127"/>
      <c r="S64" s="127"/>
      <c r="T64" s="127"/>
    </row>
    <row r="65" spans="1:20" s="58" customFormat="1" ht="18" hidden="1" customHeight="1">
      <c r="A65" s="71">
        <v>34</v>
      </c>
      <c r="B65" s="241" t="s">
        <v>86</v>
      </c>
      <c r="C65" s="238"/>
      <c r="D65" s="239">
        <f>+'Dramakan hosqer'!D77</f>
        <v>0</v>
      </c>
      <c r="E65" s="239">
        <f t="shared" si="0"/>
        <v>0</v>
      </c>
      <c r="F65" s="238"/>
      <c r="G65" s="113" t="s">
        <v>211</v>
      </c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21.75" customHeight="1">
      <c r="A66" s="162" t="s">
        <v>57</v>
      </c>
      <c r="B66" s="13" t="s">
        <v>60</v>
      </c>
      <c r="C66" s="247">
        <f>+C67+C75</f>
        <v>930</v>
      </c>
      <c r="D66" s="247">
        <f>+D67+D75</f>
        <v>930</v>
      </c>
      <c r="E66" s="247">
        <f t="shared" si="0"/>
        <v>0</v>
      </c>
      <c r="F66" s="227"/>
      <c r="G66" s="106"/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4" customHeight="1">
      <c r="A67" s="71">
        <v>1</v>
      </c>
      <c r="B67" s="248" t="s">
        <v>91</v>
      </c>
      <c r="C67" s="239">
        <f>SUM(C68:C74)</f>
        <v>930</v>
      </c>
      <c r="D67" s="239">
        <f>SUM(D68:D74)</f>
        <v>930</v>
      </c>
      <c r="E67" s="239">
        <f t="shared" si="0"/>
        <v>0</v>
      </c>
      <c r="F67" s="238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18" customHeight="1">
      <c r="A68" s="71">
        <v>1.1000000000000001</v>
      </c>
      <c r="B68" s="249" t="s">
        <v>87</v>
      </c>
      <c r="C68" s="238">
        <v>250</v>
      </c>
      <c r="D68" s="239">
        <f>+'Dramakan hosqer'!D80</f>
        <v>250</v>
      </c>
      <c r="E68" s="239">
        <f t="shared" ref="E68:E82" si="2">D68-C68</f>
        <v>0</v>
      </c>
      <c r="F68" s="238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7.25" customHeight="1">
      <c r="A69" s="71">
        <v>1.2</v>
      </c>
      <c r="B69" s="249" t="s">
        <v>88</v>
      </c>
      <c r="C69" s="238">
        <v>600</v>
      </c>
      <c r="D69" s="239">
        <f>+'Dramakan hosqer'!D81</f>
        <v>600</v>
      </c>
      <c r="E69" s="239">
        <f>D69-C69</f>
        <v>0</v>
      </c>
      <c r="F69" s="238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8" hidden="1" customHeight="1">
      <c r="A70" s="71">
        <v>1.3</v>
      </c>
      <c r="B70" s="249" t="s">
        <v>89</v>
      </c>
      <c r="C70" s="238"/>
      <c r="D70" s="239">
        <f>+'Dramakan hosqer'!D82</f>
        <v>0</v>
      </c>
      <c r="E70" s="239">
        <f t="shared" si="2"/>
        <v>0</v>
      </c>
      <c r="F70" s="238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1.4</v>
      </c>
      <c r="B71" s="249" t="s">
        <v>203</v>
      </c>
      <c r="C71" s="238">
        <v>0</v>
      </c>
      <c r="D71" s="239">
        <f>+'Dramakan hosqer'!D83</f>
        <v>0</v>
      </c>
      <c r="E71" s="239">
        <f t="shared" ref="E71" si="3">D71-C71</f>
        <v>0</v>
      </c>
      <c r="F71" s="238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1.5</v>
      </c>
      <c r="B72" s="249" t="s">
        <v>65</v>
      </c>
      <c r="C72" s="238"/>
      <c r="D72" s="239">
        <f>+'Dramakan hosqer'!D84</f>
        <v>0</v>
      </c>
      <c r="E72" s="239">
        <f t="shared" si="2"/>
        <v>0</v>
      </c>
      <c r="F72" s="238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customHeight="1">
      <c r="A73" s="71">
        <v>1.3</v>
      </c>
      <c r="B73" s="250" t="s">
        <v>66</v>
      </c>
      <c r="C73" s="238">
        <v>80</v>
      </c>
      <c r="D73" s="238">
        <v>80</v>
      </c>
      <c r="E73" s="238">
        <f>D73-C73</f>
        <v>0</v>
      </c>
      <c r="F73" s="238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1.7</v>
      </c>
      <c r="B74" s="250"/>
      <c r="C74" s="238"/>
      <c r="D74" s="238">
        <f>+'Dramakan hosqer'!D86</f>
        <v>0</v>
      </c>
      <c r="E74" s="238">
        <f t="shared" ref="E74" si="4">D74-C74</f>
        <v>0</v>
      </c>
      <c r="F74" s="238"/>
      <c r="G74" s="57" t="s">
        <v>204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49" t="s">
        <v>90</v>
      </c>
      <c r="C75" s="239">
        <f>SUM(C76:C78)</f>
        <v>0</v>
      </c>
      <c r="D75" s="239">
        <f>SUM(D76:D78)</f>
        <v>0</v>
      </c>
      <c r="E75" s="238">
        <f>D75-C75</f>
        <v>0</v>
      </c>
      <c r="F75" s="238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48" t="s">
        <v>62</v>
      </c>
      <c r="C76" s="238"/>
      <c r="D76" s="239">
        <f>+'Dramakan hosqer'!D88</f>
        <v>0</v>
      </c>
      <c r="E76" s="239">
        <f t="shared" si="2"/>
        <v>0</v>
      </c>
      <c r="F76" s="238"/>
      <c r="G76" s="169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48" t="s">
        <v>61</v>
      </c>
      <c r="C77" s="238"/>
      <c r="D77" s="239">
        <f>+'Dramakan hosqer'!D89</f>
        <v>0</v>
      </c>
      <c r="E77" s="239">
        <f t="shared" si="2"/>
        <v>0</v>
      </c>
      <c r="F77" s="238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37.5" hidden="1" customHeight="1">
      <c r="A78" s="71">
        <v>2.2999999999999998</v>
      </c>
      <c r="B78" s="248" t="s">
        <v>50</v>
      </c>
      <c r="C78" s="238"/>
      <c r="D78" s="239">
        <f>+'Dramakan hosqer'!D90</f>
        <v>0</v>
      </c>
      <c r="E78" s="239">
        <f t="shared" si="2"/>
        <v>0</v>
      </c>
      <c r="F78" s="238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58</v>
      </c>
      <c r="B79" s="13" t="s">
        <v>132</v>
      </c>
      <c r="C79" s="247">
        <f>SUM(C80:C81)</f>
        <v>556.5</v>
      </c>
      <c r="D79" s="247">
        <f>SUM(D80:D81)</f>
        <v>0</v>
      </c>
      <c r="E79" s="247">
        <f t="shared" si="2"/>
        <v>-556.5</v>
      </c>
      <c r="F79" s="22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44" t="str">
        <f>+'Dramakan hosqer'!B92</f>
        <v>Աշխատավարձի գծով</v>
      </c>
      <c r="C80" s="238">
        <v>556.5</v>
      </c>
      <c r="D80" s="238">
        <f>+'Dramakan hosqer'!D92</f>
        <v>0</v>
      </c>
      <c r="E80" s="238">
        <f>D80-C80</f>
        <v>-556.5</v>
      </c>
      <c r="F80" s="238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44"/>
      <c r="C81" s="238"/>
      <c r="D81" s="238">
        <f>+'Dramakan hosqer'!D93</f>
        <v>0</v>
      </c>
      <c r="E81" s="238">
        <f>D81-C81</f>
        <v>0</v>
      </c>
      <c r="F81" s="238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38</v>
      </c>
      <c r="B82" s="13" t="s">
        <v>39</v>
      </c>
      <c r="C82" s="247">
        <f>C6+C7-C21</f>
        <v>665.69999999999709</v>
      </c>
      <c r="D82" s="247">
        <f>D6+D7-D21</f>
        <v>1342.4000000000087</v>
      </c>
      <c r="E82" s="247">
        <f t="shared" si="2"/>
        <v>676.70000000001164</v>
      </c>
      <c r="F82" s="22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2" t="str">
        <f>+'Ekamut-caxs'!C79</f>
        <v>Ն. Արզումանյան</v>
      </c>
      <c r="E84" s="519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1" t="s">
        <v>96</v>
      </c>
      <c r="E85" s="521"/>
      <c r="F85" s="341"/>
    </row>
    <row r="86" spans="1:20" s="19" customFormat="1" ht="22.5" customHeight="1">
      <c r="A86" s="20"/>
      <c r="B86" s="39" t="s">
        <v>6</v>
      </c>
      <c r="C86" s="20"/>
      <c r="D86" s="519" t="str">
        <f>+'Ekamut-caxs'!C81</f>
        <v>Գ. Սարգսյան</v>
      </c>
      <c r="E86" s="519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1" t="s">
        <v>96</v>
      </c>
      <c r="E87" s="521"/>
      <c r="F87" s="341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algorithmName="SHA-512" hashValue="8tvBWZraJBCzko68Kg+qIz8OnYqRLcIy8MKOgrBUnR4il2OK8Z52mLxkipx5DEbvTjUzIfkqJS1cOXA7h7xZTw==" saltValue="8DvrKV8PuoYV+zUiFQdbQA==" spinCount="100000" sheet="1" objects="1" scenarios="1" formatCells="0" formatColumns="0" formatRows="0" insertColumns="0" insertRows="0" insertHyperlinks="0" deleteColumns="0" deleteRows="0" sort="0" autoFilter="0" pivotTables="0"/>
  <mergeCells count="7">
    <mergeCell ref="D87:E87"/>
    <mergeCell ref="D84:E84"/>
    <mergeCell ref="D85:E85"/>
    <mergeCell ref="D86:E86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F10" sqref="F10"/>
    </sheetView>
  </sheetViews>
  <sheetFormatPr defaultColWidth="9.140625"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5" customFormat="1" ht="22.5" customHeight="1">
      <c r="A1" s="523" t="s">
        <v>69</v>
      </c>
      <c r="B1" s="523"/>
      <c r="C1" s="523"/>
      <c r="D1" s="523"/>
      <c r="E1" s="523"/>
      <c r="F1" s="174"/>
      <c r="G1" s="174"/>
      <c r="H1" s="174"/>
      <c r="I1" s="174"/>
      <c r="J1" s="174"/>
      <c r="K1" s="174"/>
      <c r="L1" s="174"/>
      <c r="M1" s="174"/>
      <c r="N1" s="174"/>
      <c r="O1" s="174"/>
      <c r="P1" s="174"/>
      <c r="Q1" s="174"/>
      <c r="R1" s="174"/>
      <c r="S1" s="174"/>
      <c r="T1" s="174"/>
      <c r="U1" s="174"/>
      <c r="V1" s="174"/>
    </row>
    <row r="2" spans="1:22" s="139" customFormat="1" ht="33" customHeight="1">
      <c r="A2" s="524" t="str">
        <f>+'Ekamut-caxs'!A14:D14</f>
        <v xml:space="preserve">«Նոր Նորք վարչական շրջանի Համո Սահյանի անվան գրադարան» ՀՈԱԿ-ի </v>
      </c>
      <c r="B2" s="525"/>
      <c r="C2" s="525"/>
      <c r="D2" s="525"/>
      <c r="E2" s="525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26" t="s">
        <v>136</v>
      </c>
      <c r="B3" s="526"/>
      <c r="C3" s="526"/>
      <c r="D3" s="526"/>
      <c r="E3" s="526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9" customFormat="1" ht="16.5" customHeight="1">
      <c r="A4" s="527" t="s">
        <v>251</v>
      </c>
      <c r="B4" s="527"/>
      <c r="C4" s="527"/>
      <c r="D4" s="527"/>
      <c r="E4" s="527"/>
      <c r="F4" s="176"/>
      <c r="G4" s="177"/>
      <c r="H4" s="177"/>
      <c r="I4" s="177"/>
      <c r="J4" s="177"/>
      <c r="K4" s="177"/>
      <c r="L4" s="177"/>
      <c r="M4" s="178"/>
      <c r="N4" s="178"/>
      <c r="O4" s="178"/>
      <c r="P4" s="178"/>
      <c r="Q4" s="178"/>
      <c r="R4" s="178"/>
      <c r="S4" s="178"/>
      <c r="T4" s="178"/>
      <c r="U4" s="178"/>
      <c r="V4" s="178"/>
    </row>
    <row r="5" spans="1:22" ht="13.5" customHeight="1">
      <c r="D5" s="180"/>
      <c r="E5" s="180" t="s">
        <v>128</v>
      </c>
    </row>
    <row r="6" spans="1:22" s="185" customFormat="1" ht="56.25" customHeight="1">
      <c r="A6" s="181" t="s">
        <v>3</v>
      </c>
      <c r="B6" s="182" t="s">
        <v>137</v>
      </c>
      <c r="C6" s="181" t="s">
        <v>138</v>
      </c>
      <c r="D6" s="181" t="s">
        <v>139</v>
      </c>
      <c r="E6" s="183" t="s">
        <v>140</v>
      </c>
      <c r="F6" s="184"/>
      <c r="G6" s="184"/>
      <c r="H6" s="184"/>
      <c r="I6" s="184"/>
      <c r="J6" s="184"/>
      <c r="K6" s="184"/>
      <c r="L6" s="184"/>
      <c r="M6" s="184"/>
      <c r="N6" s="184"/>
      <c r="O6" s="184"/>
      <c r="P6" s="184"/>
      <c r="Q6" s="184"/>
      <c r="R6" s="184"/>
      <c r="S6" s="184"/>
      <c r="T6" s="184"/>
      <c r="U6" s="184"/>
      <c r="V6" s="184"/>
    </row>
    <row r="7" spans="1:22" s="139" customFormat="1" ht="21.75" customHeight="1">
      <c r="A7" s="528" t="s">
        <v>141</v>
      </c>
      <c r="B7" s="529"/>
      <c r="C7" s="529"/>
      <c r="D7" s="210"/>
      <c r="E7" s="21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8" customFormat="1" ht="21.75" customHeight="1">
      <c r="A8" s="186">
        <v>1</v>
      </c>
      <c r="B8" s="187" t="s">
        <v>142</v>
      </c>
      <c r="C8" s="186"/>
      <c r="D8" s="188">
        <f>SUM(D9:D29)</f>
        <v>0</v>
      </c>
      <c r="E8" s="18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90">
        <v>1.1000000000000001</v>
      </c>
      <c r="B9" s="191" t="s">
        <v>143</v>
      </c>
      <c r="C9" s="190" t="s">
        <v>144</v>
      </c>
      <c r="D9" s="31"/>
      <c r="E9" s="31"/>
    </row>
    <row r="10" spans="1:22" ht="27" customHeight="1">
      <c r="A10" s="190">
        <v>1.2</v>
      </c>
      <c r="B10" s="191" t="s">
        <v>145</v>
      </c>
      <c r="C10" s="190" t="s">
        <v>146</v>
      </c>
      <c r="D10" s="31"/>
      <c r="E10" s="31"/>
    </row>
    <row r="11" spans="1:22" ht="27" customHeight="1">
      <c r="A11" s="190">
        <v>1.3</v>
      </c>
      <c r="B11" s="191" t="s">
        <v>147</v>
      </c>
      <c r="C11" s="190" t="s">
        <v>148</v>
      </c>
      <c r="D11" s="31"/>
      <c r="E11" s="31"/>
    </row>
    <row r="12" spans="1:22" ht="27" customHeight="1">
      <c r="A12" s="190">
        <v>1.4</v>
      </c>
      <c r="B12" s="192" t="s">
        <v>149</v>
      </c>
      <c r="C12" s="193" t="s">
        <v>150</v>
      </c>
      <c r="D12" s="31"/>
      <c r="E12" s="31"/>
    </row>
    <row r="13" spans="1:22" ht="27" customHeight="1">
      <c r="A13" s="190">
        <v>1.5</v>
      </c>
      <c r="B13" s="192"/>
      <c r="C13" s="190" t="s">
        <v>151</v>
      </c>
      <c r="D13" s="31"/>
      <c r="E13" s="31"/>
    </row>
    <row r="14" spans="1:22" ht="18" customHeight="1">
      <c r="A14" s="190">
        <v>1.6</v>
      </c>
      <c r="B14" s="191" t="s">
        <v>207</v>
      </c>
      <c r="C14" s="190" t="s">
        <v>152</v>
      </c>
      <c r="D14" s="31"/>
      <c r="E14" s="31"/>
    </row>
    <row r="15" spans="1:22" ht="33.75" customHeight="1">
      <c r="A15" s="190">
        <v>1.7</v>
      </c>
      <c r="B15" s="192"/>
      <c r="C15" s="190" t="s">
        <v>175</v>
      </c>
      <c r="D15" s="31"/>
      <c r="E15" s="31"/>
    </row>
    <row r="16" spans="1:22" ht="22.5" customHeight="1">
      <c r="A16" s="190">
        <v>1.8</v>
      </c>
      <c r="B16" s="192"/>
      <c r="C16" s="194" t="s">
        <v>174</v>
      </c>
      <c r="D16" s="31"/>
      <c r="E16" s="31"/>
    </row>
    <row r="17" spans="1:22" ht="18" customHeight="1">
      <c r="A17" s="190">
        <v>1.9</v>
      </c>
      <c r="B17" s="192"/>
      <c r="C17" s="194"/>
      <c r="D17" s="31"/>
      <c r="E17" s="31"/>
    </row>
    <row r="18" spans="1:22" ht="18" customHeight="1">
      <c r="A18" s="195">
        <v>2</v>
      </c>
      <c r="B18" s="192"/>
      <c r="C18" s="194"/>
      <c r="D18" s="31"/>
      <c r="E18" s="31"/>
    </row>
    <row r="19" spans="1:22" ht="18" customHeight="1">
      <c r="A19" s="190">
        <v>2.1</v>
      </c>
      <c r="B19" s="192"/>
      <c r="C19" s="194"/>
      <c r="D19" s="31"/>
      <c r="E19" s="31"/>
    </row>
    <row r="20" spans="1:22" ht="18" customHeight="1">
      <c r="A20" s="190">
        <v>2.2000000000000002</v>
      </c>
      <c r="B20" s="192"/>
      <c r="C20" s="194"/>
      <c r="D20" s="31"/>
      <c r="E20" s="31"/>
    </row>
    <row r="21" spans="1:22" ht="18" customHeight="1">
      <c r="A21" s="190">
        <v>2.2999999999999998</v>
      </c>
      <c r="B21" s="192"/>
      <c r="C21" s="194"/>
      <c r="D21" s="31"/>
      <c r="E21" s="31"/>
    </row>
    <row r="22" spans="1:22" ht="27.75" customHeight="1">
      <c r="A22" s="190">
        <v>2.4</v>
      </c>
      <c r="B22" s="192"/>
      <c r="C22" s="194"/>
      <c r="D22" s="31"/>
      <c r="E22" s="31"/>
    </row>
    <row r="23" spans="1:22" ht="27.75" customHeight="1">
      <c r="A23" s="190">
        <v>2.5</v>
      </c>
      <c r="B23" s="192" t="s">
        <v>153</v>
      </c>
      <c r="C23" s="190" t="s">
        <v>36</v>
      </c>
      <c r="D23" s="31"/>
      <c r="E23" s="31"/>
    </row>
    <row r="24" spans="1:22" ht="27.75" customHeight="1">
      <c r="A24" s="190">
        <v>2.6</v>
      </c>
      <c r="B24" s="192" t="s">
        <v>153</v>
      </c>
      <c r="C24" s="190" t="s">
        <v>49</v>
      </c>
      <c r="D24" s="31"/>
      <c r="E24" s="31"/>
    </row>
    <row r="25" spans="1:22" ht="27.75" customHeight="1">
      <c r="A25" s="190">
        <v>2.7</v>
      </c>
      <c r="B25" s="192" t="s">
        <v>153</v>
      </c>
      <c r="C25" s="190" t="s">
        <v>154</v>
      </c>
      <c r="D25" s="31"/>
      <c r="E25" s="31"/>
    </row>
    <row r="26" spans="1:22" ht="27.75" customHeight="1">
      <c r="A26" s="190">
        <v>2.8</v>
      </c>
      <c r="B26" s="192" t="s">
        <v>153</v>
      </c>
      <c r="C26" s="190" t="s">
        <v>155</v>
      </c>
      <c r="D26" s="31"/>
      <c r="E26" s="31"/>
    </row>
    <row r="27" spans="1:22" ht="27" customHeight="1">
      <c r="A27" s="190">
        <v>2.9</v>
      </c>
      <c r="B27" s="191" t="s">
        <v>156</v>
      </c>
      <c r="C27" s="190" t="s">
        <v>157</v>
      </c>
      <c r="D27" s="31"/>
      <c r="E27" s="31"/>
    </row>
    <row r="28" spans="1:22" ht="26.25" customHeight="1">
      <c r="A28" s="196">
        <v>2.1</v>
      </c>
      <c r="B28" s="192" t="s">
        <v>158</v>
      </c>
      <c r="C28" s="190" t="s">
        <v>159</v>
      </c>
      <c r="D28" s="31">
        <v>0</v>
      </c>
      <c r="E28" s="31"/>
    </row>
    <row r="29" spans="1:22" ht="26.25" customHeight="1">
      <c r="A29" s="196">
        <v>2.11</v>
      </c>
      <c r="B29" s="192"/>
      <c r="C29" s="194" t="s">
        <v>160</v>
      </c>
      <c r="D29" s="31"/>
      <c r="E29" s="31"/>
    </row>
    <row r="30" spans="1:22" s="168" customFormat="1" ht="34.5" customHeight="1">
      <c r="A30" s="186">
        <v>2</v>
      </c>
      <c r="B30" s="197" t="s">
        <v>161</v>
      </c>
      <c r="C30" s="186"/>
      <c r="D30" s="188">
        <f>SUM(D31:D33)</f>
        <v>0</v>
      </c>
      <c r="E30" s="18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90">
        <v>2.1</v>
      </c>
      <c r="B31" s="192"/>
      <c r="C31" s="190" t="s">
        <v>162</v>
      </c>
      <c r="D31" s="31"/>
      <c r="E31" s="31"/>
    </row>
    <row r="32" spans="1:22" ht="21" customHeight="1">
      <c r="A32" s="190">
        <v>2.2000000000000002</v>
      </c>
      <c r="B32" s="192" t="s">
        <v>163</v>
      </c>
      <c r="C32" s="190" t="s">
        <v>164</v>
      </c>
      <c r="D32" s="31"/>
      <c r="E32" s="31"/>
    </row>
    <row r="33" spans="1:22" ht="26.25" customHeight="1">
      <c r="A33" s="190">
        <v>2.2999999999999998</v>
      </c>
      <c r="B33" s="192" t="s">
        <v>163</v>
      </c>
      <c r="C33" s="190" t="s">
        <v>165</v>
      </c>
      <c r="D33" s="31"/>
      <c r="E33" s="198"/>
    </row>
    <row r="34" spans="1:22" s="175" customFormat="1" ht="21.75" customHeight="1">
      <c r="A34" s="60"/>
      <c r="B34" s="199" t="s">
        <v>71</v>
      </c>
      <c r="C34" s="200"/>
      <c r="D34" s="201">
        <f>D8+D30</f>
        <v>0</v>
      </c>
      <c r="E34" s="202"/>
      <c r="F34" s="174"/>
      <c r="G34" s="174"/>
      <c r="H34" s="174"/>
      <c r="I34" s="174"/>
      <c r="J34" s="174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</row>
    <row r="35" spans="1:22" s="139" customFormat="1" ht="33.75" customHeight="1">
      <c r="A35" s="528" t="s">
        <v>166</v>
      </c>
      <c r="B35" s="529"/>
      <c r="C35" s="529"/>
      <c r="D35" s="210"/>
      <c r="E35" s="21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90">
        <v>1.1000000000000001</v>
      </c>
      <c r="B36" s="191" t="s">
        <v>143</v>
      </c>
      <c r="C36" s="190" t="s">
        <v>144</v>
      </c>
      <c r="D36" s="31">
        <v>375</v>
      </c>
      <c r="E36" s="31"/>
    </row>
    <row r="37" spans="1:22" ht="21" customHeight="1">
      <c r="A37" s="190">
        <v>1.2</v>
      </c>
      <c r="B37" s="191" t="s">
        <v>145</v>
      </c>
      <c r="C37" s="190" t="s">
        <v>146</v>
      </c>
      <c r="D37" s="31">
        <v>107.7</v>
      </c>
      <c r="E37" s="31"/>
    </row>
    <row r="38" spans="1:22" ht="21" customHeight="1">
      <c r="A38" s="190">
        <v>1.3</v>
      </c>
      <c r="B38" s="191" t="s">
        <v>147</v>
      </c>
      <c r="C38" s="190" t="s">
        <v>148</v>
      </c>
      <c r="D38" s="31">
        <v>14.3</v>
      </c>
      <c r="E38" s="31"/>
    </row>
    <row r="39" spans="1:22" ht="21" customHeight="1">
      <c r="A39" s="190">
        <v>1.4</v>
      </c>
      <c r="B39" s="192" t="s">
        <v>149</v>
      </c>
      <c r="C39" s="193" t="s">
        <v>150</v>
      </c>
      <c r="D39" s="31">
        <v>0</v>
      </c>
      <c r="E39" s="31"/>
    </row>
    <row r="40" spans="1:22" ht="21" customHeight="1">
      <c r="A40" s="190">
        <v>1.5</v>
      </c>
      <c r="B40" s="192"/>
      <c r="C40" s="190" t="s">
        <v>151</v>
      </c>
      <c r="D40" s="31">
        <v>30</v>
      </c>
      <c r="E40" s="31"/>
    </row>
    <row r="41" spans="1:22" ht="20.25" customHeight="1">
      <c r="A41" s="190">
        <v>1.6</v>
      </c>
      <c r="B41" s="191" t="s">
        <v>207</v>
      </c>
      <c r="C41" s="190" t="s">
        <v>152</v>
      </c>
      <c r="D41" s="31">
        <v>22.6</v>
      </c>
      <c r="E41" s="31"/>
    </row>
    <row r="42" spans="1:22" ht="33.75" customHeight="1">
      <c r="A42" s="190">
        <v>1.7</v>
      </c>
      <c r="B42" s="192"/>
      <c r="C42" s="190" t="s">
        <v>175</v>
      </c>
      <c r="D42" s="31">
        <v>65</v>
      </c>
      <c r="E42" s="31"/>
    </row>
    <row r="43" spans="1:22" ht="29.25" customHeight="1">
      <c r="A43" s="190">
        <v>1.8</v>
      </c>
      <c r="B43" s="192"/>
      <c r="C43" s="194" t="s">
        <v>264</v>
      </c>
      <c r="D43" s="31">
        <v>55</v>
      </c>
      <c r="E43" s="31"/>
    </row>
    <row r="44" spans="1:22" ht="23.25" customHeight="1">
      <c r="A44" s="190">
        <v>1.9</v>
      </c>
      <c r="B44" s="192"/>
      <c r="C44" s="194"/>
      <c r="D44" s="31"/>
      <c r="E44" s="31"/>
    </row>
    <row r="45" spans="1:22" ht="23.25" customHeight="1">
      <c r="A45" s="195">
        <v>2</v>
      </c>
      <c r="B45" s="192"/>
      <c r="C45" s="194"/>
      <c r="D45" s="31"/>
      <c r="E45" s="31"/>
    </row>
    <row r="46" spans="1:22" ht="23.25" customHeight="1">
      <c r="A46" s="190">
        <v>2.1</v>
      </c>
      <c r="B46" s="192"/>
      <c r="C46" s="194"/>
      <c r="D46" s="31"/>
      <c r="E46" s="31"/>
    </row>
    <row r="47" spans="1:22" ht="21" customHeight="1">
      <c r="A47" s="190">
        <v>2.2000000000000002</v>
      </c>
      <c r="B47" s="192" t="s">
        <v>153</v>
      </c>
      <c r="C47" s="190" t="s">
        <v>36</v>
      </c>
      <c r="D47" s="31"/>
      <c r="E47" s="31"/>
    </row>
    <row r="48" spans="1:22" ht="21" customHeight="1">
      <c r="A48" s="190">
        <v>2.2999999999999998</v>
      </c>
      <c r="B48" s="192" t="s">
        <v>153</v>
      </c>
      <c r="C48" s="190" t="s">
        <v>49</v>
      </c>
      <c r="D48" s="31"/>
      <c r="E48" s="31"/>
    </row>
    <row r="49" spans="1:22" ht="21" customHeight="1">
      <c r="A49" s="190">
        <v>2.4</v>
      </c>
      <c r="B49" s="192" t="s">
        <v>153</v>
      </c>
      <c r="C49" s="190" t="s">
        <v>154</v>
      </c>
      <c r="D49" s="31">
        <v>0</v>
      </c>
      <c r="E49" s="31"/>
    </row>
    <row r="50" spans="1:22" ht="24" customHeight="1">
      <c r="A50" s="190">
        <v>2.5</v>
      </c>
      <c r="B50" s="192" t="s">
        <v>153</v>
      </c>
      <c r="C50" s="190" t="s">
        <v>155</v>
      </c>
      <c r="D50" s="31"/>
      <c r="E50" s="31"/>
    </row>
    <row r="51" spans="1:22" ht="24" customHeight="1">
      <c r="A51" s="190">
        <v>2.6</v>
      </c>
      <c r="B51" s="191" t="s">
        <v>156</v>
      </c>
      <c r="C51" s="190" t="s">
        <v>157</v>
      </c>
      <c r="D51" s="31">
        <v>0</v>
      </c>
      <c r="E51" s="31"/>
    </row>
    <row r="52" spans="1:22" ht="24" customHeight="1">
      <c r="A52" s="190">
        <v>2.7</v>
      </c>
      <c r="B52" s="192" t="s">
        <v>158</v>
      </c>
      <c r="C52" s="190" t="s">
        <v>159</v>
      </c>
      <c r="D52" s="31"/>
      <c r="E52" s="31"/>
    </row>
    <row r="53" spans="1:22" ht="24" customHeight="1">
      <c r="A53" s="190">
        <v>2.8</v>
      </c>
      <c r="B53" s="192"/>
      <c r="C53" s="194" t="s">
        <v>160</v>
      </c>
      <c r="D53" s="31"/>
      <c r="E53" s="31"/>
    </row>
    <row r="54" spans="1:22" ht="33" customHeight="1">
      <c r="A54" s="190"/>
      <c r="B54" s="187" t="s">
        <v>167</v>
      </c>
      <c r="C54" s="30"/>
      <c r="D54" s="188">
        <f>SUM(D55:D58)</f>
        <v>0</v>
      </c>
      <c r="E54" s="31"/>
    </row>
    <row r="55" spans="1:22" ht="33" customHeight="1">
      <c r="A55" s="190">
        <v>1.1000000000000001</v>
      </c>
      <c r="B55" s="229"/>
      <c r="C55" s="230" t="s">
        <v>173</v>
      </c>
      <c r="D55" s="195"/>
      <c r="E55" s="31"/>
      <c r="F55" s="156"/>
    </row>
    <row r="56" spans="1:22" ht="30" customHeight="1">
      <c r="A56" s="190">
        <v>1.2</v>
      </c>
      <c r="B56" s="203"/>
      <c r="C56" s="190" t="s">
        <v>162</v>
      </c>
      <c r="D56" s="31"/>
      <c r="E56" s="190"/>
    </row>
    <row r="57" spans="1:22" ht="24.75" customHeight="1">
      <c r="A57" s="190">
        <v>1.3</v>
      </c>
      <c r="B57" s="192" t="s">
        <v>158</v>
      </c>
      <c r="C57" s="190" t="s">
        <v>164</v>
      </c>
      <c r="D57" s="31"/>
      <c r="E57" s="31"/>
    </row>
    <row r="58" spans="1:22" ht="24.75" customHeight="1">
      <c r="A58" s="190">
        <v>1.4</v>
      </c>
      <c r="B58" s="192" t="s">
        <v>158</v>
      </c>
      <c r="C58" s="190" t="s">
        <v>165</v>
      </c>
      <c r="D58" s="31"/>
      <c r="E58" s="31"/>
    </row>
    <row r="59" spans="1:22" s="175" customFormat="1" ht="29.25" customHeight="1">
      <c r="A59" s="204"/>
      <c r="B59" s="199" t="s">
        <v>71</v>
      </c>
      <c r="C59" s="205"/>
      <c r="D59" s="206">
        <f>SUM(D36:D54)</f>
        <v>669.6</v>
      </c>
      <c r="E59" s="207"/>
      <c r="F59" s="456">
        <f>+D59-D55</f>
        <v>669.6</v>
      </c>
      <c r="G59" s="174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</row>
    <row r="60" spans="1:22" ht="10.5" customHeight="1"/>
    <row r="61" spans="1:22" ht="39" customHeight="1">
      <c r="C61" s="208" t="s">
        <v>168</v>
      </c>
    </row>
    <row r="62" spans="1:22" ht="59.25" customHeight="1">
      <c r="A62" s="209">
        <v>1</v>
      </c>
      <c r="B62" s="210" t="s">
        <v>252</v>
      </c>
      <c r="C62" s="206">
        <v>2397.1</v>
      </c>
      <c r="D62" s="531" t="s">
        <v>169</v>
      </c>
      <c r="E62" s="532"/>
      <c r="G62" s="156"/>
    </row>
    <row r="63" spans="1:22" ht="36.75" customHeight="1"/>
    <row r="64" spans="1:22" s="168" customFormat="1" ht="25.5" customHeight="1">
      <c r="A64" s="211"/>
      <c r="B64" s="174" t="s">
        <v>2</v>
      </c>
      <c r="C64" s="212"/>
      <c r="D64" s="533" t="str">
        <f>+'Ekamut-caxs'!C79</f>
        <v>Ն. Արզումանյան</v>
      </c>
      <c r="E64" s="533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8" customFormat="1" ht="12.75" customHeight="1">
      <c r="A65" s="211"/>
      <c r="C65" s="213"/>
      <c r="D65" s="530" t="s">
        <v>96</v>
      </c>
      <c r="E65" s="530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8" customFormat="1" ht="22.5" customHeight="1">
      <c r="A66" s="211"/>
      <c r="B66" s="174" t="s">
        <v>6</v>
      </c>
      <c r="C66" s="212"/>
      <c r="D66" s="533" t="str">
        <f>+'Ekamut-caxs'!C81</f>
        <v>Գ. Սարգսյան</v>
      </c>
      <c r="E66" s="533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8" customFormat="1" ht="13.5" customHeight="1">
      <c r="A67" s="211"/>
      <c r="B67" s="214"/>
      <c r="C67" s="211" t="s">
        <v>1</v>
      </c>
      <c r="D67" s="530" t="s">
        <v>96</v>
      </c>
      <c r="E67" s="530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5" customFormat="1" ht="36" customHeight="1">
      <c r="F75" s="216"/>
      <c r="G75" s="216"/>
      <c r="H75" s="216"/>
      <c r="I75" s="216"/>
      <c r="J75" s="216"/>
      <c r="K75" s="216"/>
      <c r="L75" s="216"/>
      <c r="M75" s="216"/>
      <c r="N75" s="216"/>
      <c r="O75" s="216"/>
      <c r="P75" s="216"/>
      <c r="Q75" s="216"/>
      <c r="R75" s="216"/>
      <c r="S75" s="216"/>
      <c r="T75" s="216"/>
      <c r="U75" s="216"/>
      <c r="V75" s="216"/>
    </row>
    <row r="76" spans="1:22" ht="24" customHeight="1"/>
    <row r="77" spans="1:22" ht="0.75" hidden="1" customHeight="1"/>
    <row r="78" spans="1:22" s="168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32"/>
  <sheetViews>
    <sheetView view="pageBreakPreview" topLeftCell="A7" zoomScaleSheetLayoutView="100" workbookViewId="0">
      <selection activeCell="F10" sqref="F10"/>
    </sheetView>
  </sheetViews>
  <sheetFormatPr defaultRowHeight="13.5"/>
  <cols>
    <col min="1" max="1" width="4.5703125" style="1" customWidth="1"/>
    <col min="2" max="2" width="25.5703125" style="1" customWidth="1"/>
    <col min="3" max="3" width="16.5703125" style="1" customWidth="1"/>
    <col min="4" max="4" width="16.425781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1.7109375" style="1" customWidth="1"/>
    <col min="9" max="9" width="16.42578125" style="1" customWidth="1"/>
    <col min="10" max="10" width="17" style="1" customWidth="1"/>
    <col min="11" max="13" width="13.28515625" style="1" customWidth="1"/>
    <col min="14" max="14" width="14.42578125" style="1" customWidth="1"/>
    <col min="15" max="15" width="18.42578125" style="1" customWidth="1"/>
    <col min="16" max="261" width="9.140625" style="1"/>
    <col min="262" max="262" width="4.5703125" style="1" customWidth="1"/>
    <col min="263" max="263" width="20.5703125" style="1" customWidth="1"/>
    <col min="264" max="264" width="14.42578125" style="1" customWidth="1"/>
    <col min="265" max="265" width="16.5703125" style="1" customWidth="1"/>
    <col min="266" max="266" width="12.42578125" style="1" customWidth="1"/>
    <col min="267" max="267" width="13.7109375" style="1" customWidth="1"/>
    <col min="268" max="268" width="14.7109375" style="1" customWidth="1"/>
    <col min="269" max="269" width="13.42578125" style="1" customWidth="1"/>
    <col min="270" max="270" width="16.5703125" style="1" customWidth="1"/>
    <col min="271" max="517" width="9.140625" style="1"/>
    <col min="518" max="518" width="4.5703125" style="1" customWidth="1"/>
    <col min="519" max="519" width="20.5703125" style="1" customWidth="1"/>
    <col min="520" max="520" width="14.42578125" style="1" customWidth="1"/>
    <col min="521" max="521" width="16.5703125" style="1" customWidth="1"/>
    <col min="522" max="522" width="12.42578125" style="1" customWidth="1"/>
    <col min="523" max="523" width="13.7109375" style="1" customWidth="1"/>
    <col min="524" max="524" width="14.7109375" style="1" customWidth="1"/>
    <col min="525" max="525" width="13.42578125" style="1" customWidth="1"/>
    <col min="526" max="526" width="16.5703125" style="1" customWidth="1"/>
    <col min="527" max="773" width="9.140625" style="1"/>
    <col min="774" max="774" width="4.5703125" style="1" customWidth="1"/>
    <col min="775" max="775" width="20.5703125" style="1" customWidth="1"/>
    <col min="776" max="776" width="14.42578125" style="1" customWidth="1"/>
    <col min="777" max="777" width="16.5703125" style="1" customWidth="1"/>
    <col min="778" max="778" width="12.42578125" style="1" customWidth="1"/>
    <col min="779" max="779" width="13.7109375" style="1" customWidth="1"/>
    <col min="780" max="780" width="14.7109375" style="1" customWidth="1"/>
    <col min="781" max="781" width="13.42578125" style="1" customWidth="1"/>
    <col min="782" max="782" width="16.5703125" style="1" customWidth="1"/>
    <col min="783" max="1029" width="9.140625" style="1"/>
    <col min="1030" max="1030" width="4.5703125" style="1" customWidth="1"/>
    <col min="1031" max="1031" width="20.5703125" style="1" customWidth="1"/>
    <col min="1032" max="1032" width="14.42578125" style="1" customWidth="1"/>
    <col min="1033" max="1033" width="16.5703125" style="1" customWidth="1"/>
    <col min="1034" max="1034" width="12.42578125" style="1" customWidth="1"/>
    <col min="1035" max="1035" width="13.7109375" style="1" customWidth="1"/>
    <col min="1036" max="1036" width="14.7109375" style="1" customWidth="1"/>
    <col min="1037" max="1037" width="13.42578125" style="1" customWidth="1"/>
    <col min="1038" max="1038" width="16.5703125" style="1" customWidth="1"/>
    <col min="1039" max="1285" width="9.140625" style="1"/>
    <col min="1286" max="1286" width="4.5703125" style="1" customWidth="1"/>
    <col min="1287" max="1287" width="20.5703125" style="1" customWidth="1"/>
    <col min="1288" max="1288" width="14.42578125" style="1" customWidth="1"/>
    <col min="1289" max="1289" width="16.5703125" style="1" customWidth="1"/>
    <col min="1290" max="1290" width="12.42578125" style="1" customWidth="1"/>
    <col min="1291" max="1291" width="13.7109375" style="1" customWidth="1"/>
    <col min="1292" max="1292" width="14.7109375" style="1" customWidth="1"/>
    <col min="1293" max="1293" width="13.42578125" style="1" customWidth="1"/>
    <col min="1294" max="1294" width="16.5703125" style="1" customWidth="1"/>
    <col min="1295" max="1541" width="9.140625" style="1"/>
    <col min="1542" max="1542" width="4.5703125" style="1" customWidth="1"/>
    <col min="1543" max="1543" width="20.5703125" style="1" customWidth="1"/>
    <col min="1544" max="1544" width="14.42578125" style="1" customWidth="1"/>
    <col min="1545" max="1545" width="16.5703125" style="1" customWidth="1"/>
    <col min="1546" max="1546" width="12.42578125" style="1" customWidth="1"/>
    <col min="1547" max="1547" width="13.7109375" style="1" customWidth="1"/>
    <col min="1548" max="1548" width="14.7109375" style="1" customWidth="1"/>
    <col min="1549" max="1549" width="13.42578125" style="1" customWidth="1"/>
    <col min="1550" max="1550" width="16.5703125" style="1" customWidth="1"/>
    <col min="1551" max="1797" width="9.140625" style="1"/>
    <col min="1798" max="1798" width="4.5703125" style="1" customWidth="1"/>
    <col min="1799" max="1799" width="20.5703125" style="1" customWidth="1"/>
    <col min="1800" max="1800" width="14.42578125" style="1" customWidth="1"/>
    <col min="1801" max="1801" width="16.5703125" style="1" customWidth="1"/>
    <col min="1802" max="1802" width="12.42578125" style="1" customWidth="1"/>
    <col min="1803" max="1803" width="13.7109375" style="1" customWidth="1"/>
    <col min="1804" max="1804" width="14.7109375" style="1" customWidth="1"/>
    <col min="1805" max="1805" width="13.42578125" style="1" customWidth="1"/>
    <col min="1806" max="1806" width="16.5703125" style="1" customWidth="1"/>
    <col min="1807" max="2053" width="9.140625" style="1"/>
    <col min="2054" max="2054" width="4.5703125" style="1" customWidth="1"/>
    <col min="2055" max="2055" width="20.5703125" style="1" customWidth="1"/>
    <col min="2056" max="2056" width="14.42578125" style="1" customWidth="1"/>
    <col min="2057" max="2057" width="16.5703125" style="1" customWidth="1"/>
    <col min="2058" max="2058" width="12.42578125" style="1" customWidth="1"/>
    <col min="2059" max="2059" width="13.7109375" style="1" customWidth="1"/>
    <col min="2060" max="2060" width="14.7109375" style="1" customWidth="1"/>
    <col min="2061" max="2061" width="13.42578125" style="1" customWidth="1"/>
    <col min="2062" max="2062" width="16.5703125" style="1" customWidth="1"/>
    <col min="2063" max="2309" width="9.140625" style="1"/>
    <col min="2310" max="2310" width="4.5703125" style="1" customWidth="1"/>
    <col min="2311" max="2311" width="20.5703125" style="1" customWidth="1"/>
    <col min="2312" max="2312" width="14.42578125" style="1" customWidth="1"/>
    <col min="2313" max="2313" width="16.5703125" style="1" customWidth="1"/>
    <col min="2314" max="2314" width="12.42578125" style="1" customWidth="1"/>
    <col min="2315" max="2315" width="13.7109375" style="1" customWidth="1"/>
    <col min="2316" max="2316" width="14.7109375" style="1" customWidth="1"/>
    <col min="2317" max="2317" width="13.42578125" style="1" customWidth="1"/>
    <col min="2318" max="2318" width="16.5703125" style="1" customWidth="1"/>
    <col min="2319" max="2565" width="9.140625" style="1"/>
    <col min="2566" max="2566" width="4.5703125" style="1" customWidth="1"/>
    <col min="2567" max="2567" width="20.5703125" style="1" customWidth="1"/>
    <col min="2568" max="2568" width="14.42578125" style="1" customWidth="1"/>
    <col min="2569" max="2569" width="16.5703125" style="1" customWidth="1"/>
    <col min="2570" max="2570" width="12.42578125" style="1" customWidth="1"/>
    <col min="2571" max="2571" width="13.7109375" style="1" customWidth="1"/>
    <col min="2572" max="2572" width="14.7109375" style="1" customWidth="1"/>
    <col min="2573" max="2573" width="13.42578125" style="1" customWidth="1"/>
    <col min="2574" max="2574" width="16.5703125" style="1" customWidth="1"/>
    <col min="2575" max="2821" width="9.140625" style="1"/>
    <col min="2822" max="2822" width="4.5703125" style="1" customWidth="1"/>
    <col min="2823" max="2823" width="20.5703125" style="1" customWidth="1"/>
    <col min="2824" max="2824" width="14.42578125" style="1" customWidth="1"/>
    <col min="2825" max="2825" width="16.5703125" style="1" customWidth="1"/>
    <col min="2826" max="2826" width="12.42578125" style="1" customWidth="1"/>
    <col min="2827" max="2827" width="13.7109375" style="1" customWidth="1"/>
    <col min="2828" max="2828" width="14.7109375" style="1" customWidth="1"/>
    <col min="2829" max="2829" width="13.42578125" style="1" customWidth="1"/>
    <col min="2830" max="2830" width="16.5703125" style="1" customWidth="1"/>
    <col min="2831" max="3077" width="9.140625" style="1"/>
    <col min="3078" max="3078" width="4.5703125" style="1" customWidth="1"/>
    <col min="3079" max="3079" width="20.5703125" style="1" customWidth="1"/>
    <col min="3080" max="3080" width="14.42578125" style="1" customWidth="1"/>
    <col min="3081" max="3081" width="16.5703125" style="1" customWidth="1"/>
    <col min="3082" max="3082" width="12.42578125" style="1" customWidth="1"/>
    <col min="3083" max="3083" width="13.7109375" style="1" customWidth="1"/>
    <col min="3084" max="3084" width="14.7109375" style="1" customWidth="1"/>
    <col min="3085" max="3085" width="13.42578125" style="1" customWidth="1"/>
    <col min="3086" max="3086" width="16.5703125" style="1" customWidth="1"/>
    <col min="3087" max="3333" width="9.140625" style="1"/>
    <col min="3334" max="3334" width="4.5703125" style="1" customWidth="1"/>
    <col min="3335" max="3335" width="20.5703125" style="1" customWidth="1"/>
    <col min="3336" max="3336" width="14.42578125" style="1" customWidth="1"/>
    <col min="3337" max="3337" width="16.5703125" style="1" customWidth="1"/>
    <col min="3338" max="3338" width="12.42578125" style="1" customWidth="1"/>
    <col min="3339" max="3339" width="13.7109375" style="1" customWidth="1"/>
    <col min="3340" max="3340" width="14.7109375" style="1" customWidth="1"/>
    <col min="3341" max="3341" width="13.42578125" style="1" customWidth="1"/>
    <col min="3342" max="3342" width="16.5703125" style="1" customWidth="1"/>
    <col min="3343" max="3589" width="9.140625" style="1"/>
    <col min="3590" max="3590" width="4.5703125" style="1" customWidth="1"/>
    <col min="3591" max="3591" width="20.5703125" style="1" customWidth="1"/>
    <col min="3592" max="3592" width="14.42578125" style="1" customWidth="1"/>
    <col min="3593" max="3593" width="16.5703125" style="1" customWidth="1"/>
    <col min="3594" max="3594" width="12.42578125" style="1" customWidth="1"/>
    <col min="3595" max="3595" width="13.7109375" style="1" customWidth="1"/>
    <col min="3596" max="3596" width="14.7109375" style="1" customWidth="1"/>
    <col min="3597" max="3597" width="13.42578125" style="1" customWidth="1"/>
    <col min="3598" max="3598" width="16.5703125" style="1" customWidth="1"/>
    <col min="3599" max="3845" width="9.140625" style="1"/>
    <col min="3846" max="3846" width="4.5703125" style="1" customWidth="1"/>
    <col min="3847" max="3847" width="20.5703125" style="1" customWidth="1"/>
    <col min="3848" max="3848" width="14.42578125" style="1" customWidth="1"/>
    <col min="3849" max="3849" width="16.5703125" style="1" customWidth="1"/>
    <col min="3850" max="3850" width="12.42578125" style="1" customWidth="1"/>
    <col min="3851" max="3851" width="13.7109375" style="1" customWidth="1"/>
    <col min="3852" max="3852" width="14.7109375" style="1" customWidth="1"/>
    <col min="3853" max="3853" width="13.42578125" style="1" customWidth="1"/>
    <col min="3854" max="3854" width="16.5703125" style="1" customWidth="1"/>
    <col min="3855" max="4101" width="9.140625" style="1"/>
    <col min="4102" max="4102" width="4.5703125" style="1" customWidth="1"/>
    <col min="4103" max="4103" width="20.5703125" style="1" customWidth="1"/>
    <col min="4104" max="4104" width="14.42578125" style="1" customWidth="1"/>
    <col min="4105" max="4105" width="16.5703125" style="1" customWidth="1"/>
    <col min="4106" max="4106" width="12.42578125" style="1" customWidth="1"/>
    <col min="4107" max="4107" width="13.7109375" style="1" customWidth="1"/>
    <col min="4108" max="4108" width="14.7109375" style="1" customWidth="1"/>
    <col min="4109" max="4109" width="13.42578125" style="1" customWidth="1"/>
    <col min="4110" max="4110" width="16.5703125" style="1" customWidth="1"/>
    <col min="4111" max="4357" width="9.140625" style="1"/>
    <col min="4358" max="4358" width="4.5703125" style="1" customWidth="1"/>
    <col min="4359" max="4359" width="20.5703125" style="1" customWidth="1"/>
    <col min="4360" max="4360" width="14.42578125" style="1" customWidth="1"/>
    <col min="4361" max="4361" width="16.5703125" style="1" customWidth="1"/>
    <col min="4362" max="4362" width="12.42578125" style="1" customWidth="1"/>
    <col min="4363" max="4363" width="13.7109375" style="1" customWidth="1"/>
    <col min="4364" max="4364" width="14.7109375" style="1" customWidth="1"/>
    <col min="4365" max="4365" width="13.42578125" style="1" customWidth="1"/>
    <col min="4366" max="4366" width="16.5703125" style="1" customWidth="1"/>
    <col min="4367" max="4613" width="9.140625" style="1"/>
    <col min="4614" max="4614" width="4.5703125" style="1" customWidth="1"/>
    <col min="4615" max="4615" width="20.5703125" style="1" customWidth="1"/>
    <col min="4616" max="4616" width="14.42578125" style="1" customWidth="1"/>
    <col min="4617" max="4617" width="16.5703125" style="1" customWidth="1"/>
    <col min="4618" max="4618" width="12.42578125" style="1" customWidth="1"/>
    <col min="4619" max="4619" width="13.7109375" style="1" customWidth="1"/>
    <col min="4620" max="4620" width="14.7109375" style="1" customWidth="1"/>
    <col min="4621" max="4621" width="13.42578125" style="1" customWidth="1"/>
    <col min="4622" max="4622" width="16.5703125" style="1" customWidth="1"/>
    <col min="4623" max="4869" width="9.140625" style="1"/>
    <col min="4870" max="4870" width="4.5703125" style="1" customWidth="1"/>
    <col min="4871" max="4871" width="20.5703125" style="1" customWidth="1"/>
    <col min="4872" max="4872" width="14.42578125" style="1" customWidth="1"/>
    <col min="4873" max="4873" width="16.5703125" style="1" customWidth="1"/>
    <col min="4874" max="4874" width="12.42578125" style="1" customWidth="1"/>
    <col min="4875" max="4875" width="13.7109375" style="1" customWidth="1"/>
    <col min="4876" max="4876" width="14.7109375" style="1" customWidth="1"/>
    <col min="4877" max="4877" width="13.42578125" style="1" customWidth="1"/>
    <col min="4878" max="4878" width="16.5703125" style="1" customWidth="1"/>
    <col min="4879" max="5125" width="9.140625" style="1"/>
    <col min="5126" max="5126" width="4.5703125" style="1" customWidth="1"/>
    <col min="5127" max="5127" width="20.5703125" style="1" customWidth="1"/>
    <col min="5128" max="5128" width="14.42578125" style="1" customWidth="1"/>
    <col min="5129" max="5129" width="16.5703125" style="1" customWidth="1"/>
    <col min="5130" max="5130" width="12.42578125" style="1" customWidth="1"/>
    <col min="5131" max="5131" width="13.7109375" style="1" customWidth="1"/>
    <col min="5132" max="5132" width="14.7109375" style="1" customWidth="1"/>
    <col min="5133" max="5133" width="13.42578125" style="1" customWidth="1"/>
    <col min="5134" max="5134" width="16.5703125" style="1" customWidth="1"/>
    <col min="5135" max="5381" width="9.140625" style="1"/>
    <col min="5382" max="5382" width="4.5703125" style="1" customWidth="1"/>
    <col min="5383" max="5383" width="20.5703125" style="1" customWidth="1"/>
    <col min="5384" max="5384" width="14.42578125" style="1" customWidth="1"/>
    <col min="5385" max="5385" width="16.5703125" style="1" customWidth="1"/>
    <col min="5386" max="5386" width="12.42578125" style="1" customWidth="1"/>
    <col min="5387" max="5387" width="13.7109375" style="1" customWidth="1"/>
    <col min="5388" max="5388" width="14.7109375" style="1" customWidth="1"/>
    <col min="5389" max="5389" width="13.42578125" style="1" customWidth="1"/>
    <col min="5390" max="5390" width="16.5703125" style="1" customWidth="1"/>
    <col min="5391" max="5637" width="9.140625" style="1"/>
    <col min="5638" max="5638" width="4.5703125" style="1" customWidth="1"/>
    <col min="5639" max="5639" width="20.5703125" style="1" customWidth="1"/>
    <col min="5640" max="5640" width="14.42578125" style="1" customWidth="1"/>
    <col min="5641" max="5641" width="16.5703125" style="1" customWidth="1"/>
    <col min="5642" max="5642" width="12.42578125" style="1" customWidth="1"/>
    <col min="5643" max="5643" width="13.7109375" style="1" customWidth="1"/>
    <col min="5644" max="5644" width="14.7109375" style="1" customWidth="1"/>
    <col min="5645" max="5645" width="13.42578125" style="1" customWidth="1"/>
    <col min="5646" max="5646" width="16.5703125" style="1" customWidth="1"/>
    <col min="5647" max="5893" width="9.140625" style="1"/>
    <col min="5894" max="5894" width="4.5703125" style="1" customWidth="1"/>
    <col min="5895" max="5895" width="20.5703125" style="1" customWidth="1"/>
    <col min="5896" max="5896" width="14.42578125" style="1" customWidth="1"/>
    <col min="5897" max="5897" width="16.5703125" style="1" customWidth="1"/>
    <col min="5898" max="5898" width="12.42578125" style="1" customWidth="1"/>
    <col min="5899" max="5899" width="13.7109375" style="1" customWidth="1"/>
    <col min="5900" max="5900" width="14.7109375" style="1" customWidth="1"/>
    <col min="5901" max="5901" width="13.42578125" style="1" customWidth="1"/>
    <col min="5902" max="5902" width="16.5703125" style="1" customWidth="1"/>
    <col min="5903" max="6149" width="9.140625" style="1"/>
    <col min="6150" max="6150" width="4.5703125" style="1" customWidth="1"/>
    <col min="6151" max="6151" width="20.5703125" style="1" customWidth="1"/>
    <col min="6152" max="6152" width="14.42578125" style="1" customWidth="1"/>
    <col min="6153" max="6153" width="16.5703125" style="1" customWidth="1"/>
    <col min="6154" max="6154" width="12.42578125" style="1" customWidth="1"/>
    <col min="6155" max="6155" width="13.7109375" style="1" customWidth="1"/>
    <col min="6156" max="6156" width="14.7109375" style="1" customWidth="1"/>
    <col min="6157" max="6157" width="13.42578125" style="1" customWidth="1"/>
    <col min="6158" max="6158" width="16.5703125" style="1" customWidth="1"/>
    <col min="6159" max="6405" width="9.140625" style="1"/>
    <col min="6406" max="6406" width="4.5703125" style="1" customWidth="1"/>
    <col min="6407" max="6407" width="20.5703125" style="1" customWidth="1"/>
    <col min="6408" max="6408" width="14.42578125" style="1" customWidth="1"/>
    <col min="6409" max="6409" width="16.5703125" style="1" customWidth="1"/>
    <col min="6410" max="6410" width="12.42578125" style="1" customWidth="1"/>
    <col min="6411" max="6411" width="13.7109375" style="1" customWidth="1"/>
    <col min="6412" max="6412" width="14.7109375" style="1" customWidth="1"/>
    <col min="6413" max="6413" width="13.42578125" style="1" customWidth="1"/>
    <col min="6414" max="6414" width="16.5703125" style="1" customWidth="1"/>
    <col min="6415" max="6661" width="9.140625" style="1"/>
    <col min="6662" max="6662" width="4.5703125" style="1" customWidth="1"/>
    <col min="6663" max="6663" width="20.5703125" style="1" customWidth="1"/>
    <col min="6664" max="6664" width="14.42578125" style="1" customWidth="1"/>
    <col min="6665" max="6665" width="16.5703125" style="1" customWidth="1"/>
    <col min="6666" max="6666" width="12.42578125" style="1" customWidth="1"/>
    <col min="6667" max="6667" width="13.7109375" style="1" customWidth="1"/>
    <col min="6668" max="6668" width="14.7109375" style="1" customWidth="1"/>
    <col min="6669" max="6669" width="13.42578125" style="1" customWidth="1"/>
    <col min="6670" max="6670" width="16.5703125" style="1" customWidth="1"/>
    <col min="6671" max="6917" width="9.140625" style="1"/>
    <col min="6918" max="6918" width="4.5703125" style="1" customWidth="1"/>
    <col min="6919" max="6919" width="20.5703125" style="1" customWidth="1"/>
    <col min="6920" max="6920" width="14.42578125" style="1" customWidth="1"/>
    <col min="6921" max="6921" width="16.5703125" style="1" customWidth="1"/>
    <col min="6922" max="6922" width="12.42578125" style="1" customWidth="1"/>
    <col min="6923" max="6923" width="13.7109375" style="1" customWidth="1"/>
    <col min="6924" max="6924" width="14.7109375" style="1" customWidth="1"/>
    <col min="6925" max="6925" width="13.42578125" style="1" customWidth="1"/>
    <col min="6926" max="6926" width="16.5703125" style="1" customWidth="1"/>
    <col min="6927" max="7173" width="9.140625" style="1"/>
    <col min="7174" max="7174" width="4.5703125" style="1" customWidth="1"/>
    <col min="7175" max="7175" width="20.5703125" style="1" customWidth="1"/>
    <col min="7176" max="7176" width="14.42578125" style="1" customWidth="1"/>
    <col min="7177" max="7177" width="16.5703125" style="1" customWidth="1"/>
    <col min="7178" max="7178" width="12.42578125" style="1" customWidth="1"/>
    <col min="7179" max="7179" width="13.7109375" style="1" customWidth="1"/>
    <col min="7180" max="7180" width="14.7109375" style="1" customWidth="1"/>
    <col min="7181" max="7181" width="13.42578125" style="1" customWidth="1"/>
    <col min="7182" max="7182" width="16.5703125" style="1" customWidth="1"/>
    <col min="7183" max="7429" width="9.140625" style="1"/>
    <col min="7430" max="7430" width="4.5703125" style="1" customWidth="1"/>
    <col min="7431" max="7431" width="20.5703125" style="1" customWidth="1"/>
    <col min="7432" max="7432" width="14.42578125" style="1" customWidth="1"/>
    <col min="7433" max="7433" width="16.5703125" style="1" customWidth="1"/>
    <col min="7434" max="7434" width="12.42578125" style="1" customWidth="1"/>
    <col min="7435" max="7435" width="13.7109375" style="1" customWidth="1"/>
    <col min="7436" max="7436" width="14.7109375" style="1" customWidth="1"/>
    <col min="7437" max="7437" width="13.42578125" style="1" customWidth="1"/>
    <col min="7438" max="7438" width="16.5703125" style="1" customWidth="1"/>
    <col min="7439" max="7685" width="9.140625" style="1"/>
    <col min="7686" max="7686" width="4.5703125" style="1" customWidth="1"/>
    <col min="7687" max="7687" width="20.5703125" style="1" customWidth="1"/>
    <col min="7688" max="7688" width="14.42578125" style="1" customWidth="1"/>
    <col min="7689" max="7689" width="16.5703125" style="1" customWidth="1"/>
    <col min="7690" max="7690" width="12.42578125" style="1" customWidth="1"/>
    <col min="7691" max="7691" width="13.7109375" style="1" customWidth="1"/>
    <col min="7692" max="7692" width="14.7109375" style="1" customWidth="1"/>
    <col min="7693" max="7693" width="13.42578125" style="1" customWidth="1"/>
    <col min="7694" max="7694" width="16.5703125" style="1" customWidth="1"/>
    <col min="7695" max="7941" width="9.140625" style="1"/>
    <col min="7942" max="7942" width="4.5703125" style="1" customWidth="1"/>
    <col min="7943" max="7943" width="20.5703125" style="1" customWidth="1"/>
    <col min="7944" max="7944" width="14.42578125" style="1" customWidth="1"/>
    <col min="7945" max="7945" width="16.5703125" style="1" customWidth="1"/>
    <col min="7946" max="7946" width="12.42578125" style="1" customWidth="1"/>
    <col min="7947" max="7947" width="13.7109375" style="1" customWidth="1"/>
    <col min="7948" max="7948" width="14.7109375" style="1" customWidth="1"/>
    <col min="7949" max="7949" width="13.42578125" style="1" customWidth="1"/>
    <col min="7950" max="7950" width="16.5703125" style="1" customWidth="1"/>
    <col min="7951" max="8197" width="9.140625" style="1"/>
    <col min="8198" max="8198" width="4.5703125" style="1" customWidth="1"/>
    <col min="8199" max="8199" width="20.5703125" style="1" customWidth="1"/>
    <col min="8200" max="8200" width="14.42578125" style="1" customWidth="1"/>
    <col min="8201" max="8201" width="16.5703125" style="1" customWidth="1"/>
    <col min="8202" max="8202" width="12.42578125" style="1" customWidth="1"/>
    <col min="8203" max="8203" width="13.7109375" style="1" customWidth="1"/>
    <col min="8204" max="8204" width="14.7109375" style="1" customWidth="1"/>
    <col min="8205" max="8205" width="13.42578125" style="1" customWidth="1"/>
    <col min="8206" max="8206" width="16.5703125" style="1" customWidth="1"/>
    <col min="8207" max="8453" width="9.140625" style="1"/>
    <col min="8454" max="8454" width="4.5703125" style="1" customWidth="1"/>
    <col min="8455" max="8455" width="20.5703125" style="1" customWidth="1"/>
    <col min="8456" max="8456" width="14.42578125" style="1" customWidth="1"/>
    <col min="8457" max="8457" width="16.5703125" style="1" customWidth="1"/>
    <col min="8458" max="8458" width="12.42578125" style="1" customWidth="1"/>
    <col min="8459" max="8459" width="13.7109375" style="1" customWidth="1"/>
    <col min="8460" max="8460" width="14.7109375" style="1" customWidth="1"/>
    <col min="8461" max="8461" width="13.42578125" style="1" customWidth="1"/>
    <col min="8462" max="8462" width="16.5703125" style="1" customWidth="1"/>
    <col min="8463" max="8709" width="9.140625" style="1"/>
    <col min="8710" max="8710" width="4.5703125" style="1" customWidth="1"/>
    <col min="8711" max="8711" width="20.5703125" style="1" customWidth="1"/>
    <col min="8712" max="8712" width="14.42578125" style="1" customWidth="1"/>
    <col min="8713" max="8713" width="16.5703125" style="1" customWidth="1"/>
    <col min="8714" max="8714" width="12.42578125" style="1" customWidth="1"/>
    <col min="8715" max="8715" width="13.7109375" style="1" customWidth="1"/>
    <col min="8716" max="8716" width="14.7109375" style="1" customWidth="1"/>
    <col min="8717" max="8717" width="13.42578125" style="1" customWidth="1"/>
    <col min="8718" max="8718" width="16.5703125" style="1" customWidth="1"/>
    <col min="8719" max="8965" width="9.140625" style="1"/>
    <col min="8966" max="8966" width="4.5703125" style="1" customWidth="1"/>
    <col min="8967" max="8967" width="20.5703125" style="1" customWidth="1"/>
    <col min="8968" max="8968" width="14.42578125" style="1" customWidth="1"/>
    <col min="8969" max="8969" width="16.5703125" style="1" customWidth="1"/>
    <col min="8970" max="8970" width="12.42578125" style="1" customWidth="1"/>
    <col min="8971" max="8971" width="13.7109375" style="1" customWidth="1"/>
    <col min="8972" max="8972" width="14.7109375" style="1" customWidth="1"/>
    <col min="8973" max="8973" width="13.42578125" style="1" customWidth="1"/>
    <col min="8974" max="8974" width="16.5703125" style="1" customWidth="1"/>
    <col min="8975" max="9221" width="9.140625" style="1"/>
    <col min="9222" max="9222" width="4.5703125" style="1" customWidth="1"/>
    <col min="9223" max="9223" width="20.5703125" style="1" customWidth="1"/>
    <col min="9224" max="9224" width="14.42578125" style="1" customWidth="1"/>
    <col min="9225" max="9225" width="16.5703125" style="1" customWidth="1"/>
    <col min="9226" max="9226" width="12.42578125" style="1" customWidth="1"/>
    <col min="9227" max="9227" width="13.7109375" style="1" customWidth="1"/>
    <col min="9228" max="9228" width="14.7109375" style="1" customWidth="1"/>
    <col min="9229" max="9229" width="13.42578125" style="1" customWidth="1"/>
    <col min="9230" max="9230" width="16.5703125" style="1" customWidth="1"/>
    <col min="9231" max="9477" width="9.140625" style="1"/>
    <col min="9478" max="9478" width="4.5703125" style="1" customWidth="1"/>
    <col min="9479" max="9479" width="20.5703125" style="1" customWidth="1"/>
    <col min="9480" max="9480" width="14.42578125" style="1" customWidth="1"/>
    <col min="9481" max="9481" width="16.5703125" style="1" customWidth="1"/>
    <col min="9482" max="9482" width="12.42578125" style="1" customWidth="1"/>
    <col min="9483" max="9483" width="13.7109375" style="1" customWidth="1"/>
    <col min="9484" max="9484" width="14.7109375" style="1" customWidth="1"/>
    <col min="9485" max="9485" width="13.42578125" style="1" customWidth="1"/>
    <col min="9486" max="9486" width="16.5703125" style="1" customWidth="1"/>
    <col min="9487" max="9733" width="9.140625" style="1"/>
    <col min="9734" max="9734" width="4.5703125" style="1" customWidth="1"/>
    <col min="9735" max="9735" width="20.5703125" style="1" customWidth="1"/>
    <col min="9736" max="9736" width="14.42578125" style="1" customWidth="1"/>
    <col min="9737" max="9737" width="16.5703125" style="1" customWidth="1"/>
    <col min="9738" max="9738" width="12.42578125" style="1" customWidth="1"/>
    <col min="9739" max="9739" width="13.7109375" style="1" customWidth="1"/>
    <col min="9740" max="9740" width="14.7109375" style="1" customWidth="1"/>
    <col min="9741" max="9741" width="13.42578125" style="1" customWidth="1"/>
    <col min="9742" max="9742" width="16.5703125" style="1" customWidth="1"/>
    <col min="9743" max="9989" width="9.140625" style="1"/>
    <col min="9990" max="9990" width="4.5703125" style="1" customWidth="1"/>
    <col min="9991" max="9991" width="20.5703125" style="1" customWidth="1"/>
    <col min="9992" max="9992" width="14.42578125" style="1" customWidth="1"/>
    <col min="9993" max="9993" width="16.5703125" style="1" customWidth="1"/>
    <col min="9994" max="9994" width="12.42578125" style="1" customWidth="1"/>
    <col min="9995" max="9995" width="13.7109375" style="1" customWidth="1"/>
    <col min="9996" max="9996" width="14.7109375" style="1" customWidth="1"/>
    <col min="9997" max="9997" width="13.42578125" style="1" customWidth="1"/>
    <col min="9998" max="9998" width="16.5703125" style="1" customWidth="1"/>
    <col min="9999" max="10245" width="9.140625" style="1"/>
    <col min="10246" max="10246" width="4.5703125" style="1" customWidth="1"/>
    <col min="10247" max="10247" width="20.5703125" style="1" customWidth="1"/>
    <col min="10248" max="10248" width="14.42578125" style="1" customWidth="1"/>
    <col min="10249" max="10249" width="16.5703125" style="1" customWidth="1"/>
    <col min="10250" max="10250" width="12.42578125" style="1" customWidth="1"/>
    <col min="10251" max="10251" width="13.7109375" style="1" customWidth="1"/>
    <col min="10252" max="10252" width="14.7109375" style="1" customWidth="1"/>
    <col min="10253" max="10253" width="13.42578125" style="1" customWidth="1"/>
    <col min="10254" max="10254" width="16.5703125" style="1" customWidth="1"/>
    <col min="10255" max="10501" width="9.140625" style="1"/>
    <col min="10502" max="10502" width="4.5703125" style="1" customWidth="1"/>
    <col min="10503" max="10503" width="20.5703125" style="1" customWidth="1"/>
    <col min="10504" max="10504" width="14.42578125" style="1" customWidth="1"/>
    <col min="10505" max="10505" width="16.5703125" style="1" customWidth="1"/>
    <col min="10506" max="10506" width="12.42578125" style="1" customWidth="1"/>
    <col min="10507" max="10507" width="13.7109375" style="1" customWidth="1"/>
    <col min="10508" max="10508" width="14.7109375" style="1" customWidth="1"/>
    <col min="10509" max="10509" width="13.42578125" style="1" customWidth="1"/>
    <col min="10510" max="10510" width="16.5703125" style="1" customWidth="1"/>
    <col min="10511" max="10757" width="9.140625" style="1"/>
    <col min="10758" max="10758" width="4.5703125" style="1" customWidth="1"/>
    <col min="10759" max="10759" width="20.5703125" style="1" customWidth="1"/>
    <col min="10760" max="10760" width="14.42578125" style="1" customWidth="1"/>
    <col min="10761" max="10761" width="16.5703125" style="1" customWidth="1"/>
    <col min="10762" max="10762" width="12.42578125" style="1" customWidth="1"/>
    <col min="10763" max="10763" width="13.7109375" style="1" customWidth="1"/>
    <col min="10764" max="10764" width="14.7109375" style="1" customWidth="1"/>
    <col min="10765" max="10765" width="13.42578125" style="1" customWidth="1"/>
    <col min="10766" max="10766" width="16.5703125" style="1" customWidth="1"/>
    <col min="10767" max="11013" width="9.140625" style="1"/>
    <col min="11014" max="11014" width="4.5703125" style="1" customWidth="1"/>
    <col min="11015" max="11015" width="20.5703125" style="1" customWidth="1"/>
    <col min="11016" max="11016" width="14.42578125" style="1" customWidth="1"/>
    <col min="11017" max="11017" width="16.5703125" style="1" customWidth="1"/>
    <col min="11018" max="11018" width="12.42578125" style="1" customWidth="1"/>
    <col min="11019" max="11019" width="13.7109375" style="1" customWidth="1"/>
    <col min="11020" max="11020" width="14.7109375" style="1" customWidth="1"/>
    <col min="11021" max="11021" width="13.42578125" style="1" customWidth="1"/>
    <col min="11022" max="11022" width="16.5703125" style="1" customWidth="1"/>
    <col min="11023" max="11269" width="9.140625" style="1"/>
    <col min="11270" max="11270" width="4.5703125" style="1" customWidth="1"/>
    <col min="11271" max="11271" width="20.5703125" style="1" customWidth="1"/>
    <col min="11272" max="11272" width="14.42578125" style="1" customWidth="1"/>
    <col min="11273" max="11273" width="16.5703125" style="1" customWidth="1"/>
    <col min="11274" max="11274" width="12.42578125" style="1" customWidth="1"/>
    <col min="11275" max="11275" width="13.7109375" style="1" customWidth="1"/>
    <col min="11276" max="11276" width="14.7109375" style="1" customWidth="1"/>
    <col min="11277" max="11277" width="13.42578125" style="1" customWidth="1"/>
    <col min="11278" max="11278" width="16.5703125" style="1" customWidth="1"/>
    <col min="11279" max="11525" width="9.140625" style="1"/>
    <col min="11526" max="11526" width="4.5703125" style="1" customWidth="1"/>
    <col min="11527" max="11527" width="20.5703125" style="1" customWidth="1"/>
    <col min="11528" max="11528" width="14.42578125" style="1" customWidth="1"/>
    <col min="11529" max="11529" width="16.5703125" style="1" customWidth="1"/>
    <col min="11530" max="11530" width="12.42578125" style="1" customWidth="1"/>
    <col min="11531" max="11531" width="13.7109375" style="1" customWidth="1"/>
    <col min="11532" max="11532" width="14.7109375" style="1" customWidth="1"/>
    <col min="11533" max="11533" width="13.42578125" style="1" customWidth="1"/>
    <col min="11534" max="11534" width="16.5703125" style="1" customWidth="1"/>
    <col min="11535" max="11781" width="9.140625" style="1"/>
    <col min="11782" max="11782" width="4.5703125" style="1" customWidth="1"/>
    <col min="11783" max="11783" width="20.5703125" style="1" customWidth="1"/>
    <col min="11784" max="11784" width="14.42578125" style="1" customWidth="1"/>
    <col min="11785" max="11785" width="16.5703125" style="1" customWidth="1"/>
    <col min="11786" max="11786" width="12.42578125" style="1" customWidth="1"/>
    <col min="11787" max="11787" width="13.7109375" style="1" customWidth="1"/>
    <col min="11788" max="11788" width="14.7109375" style="1" customWidth="1"/>
    <col min="11789" max="11789" width="13.42578125" style="1" customWidth="1"/>
    <col min="11790" max="11790" width="16.5703125" style="1" customWidth="1"/>
    <col min="11791" max="12037" width="9.140625" style="1"/>
    <col min="12038" max="12038" width="4.5703125" style="1" customWidth="1"/>
    <col min="12039" max="12039" width="20.5703125" style="1" customWidth="1"/>
    <col min="12040" max="12040" width="14.42578125" style="1" customWidth="1"/>
    <col min="12041" max="12041" width="16.5703125" style="1" customWidth="1"/>
    <col min="12042" max="12042" width="12.42578125" style="1" customWidth="1"/>
    <col min="12043" max="12043" width="13.7109375" style="1" customWidth="1"/>
    <col min="12044" max="12044" width="14.7109375" style="1" customWidth="1"/>
    <col min="12045" max="12045" width="13.42578125" style="1" customWidth="1"/>
    <col min="12046" max="12046" width="16.5703125" style="1" customWidth="1"/>
    <col min="12047" max="12293" width="9.140625" style="1"/>
    <col min="12294" max="12294" width="4.5703125" style="1" customWidth="1"/>
    <col min="12295" max="12295" width="20.5703125" style="1" customWidth="1"/>
    <col min="12296" max="12296" width="14.42578125" style="1" customWidth="1"/>
    <col min="12297" max="12297" width="16.5703125" style="1" customWidth="1"/>
    <col min="12298" max="12298" width="12.42578125" style="1" customWidth="1"/>
    <col min="12299" max="12299" width="13.7109375" style="1" customWidth="1"/>
    <col min="12300" max="12300" width="14.7109375" style="1" customWidth="1"/>
    <col min="12301" max="12301" width="13.42578125" style="1" customWidth="1"/>
    <col min="12302" max="12302" width="16.5703125" style="1" customWidth="1"/>
    <col min="12303" max="12549" width="9.140625" style="1"/>
    <col min="12550" max="12550" width="4.5703125" style="1" customWidth="1"/>
    <col min="12551" max="12551" width="20.5703125" style="1" customWidth="1"/>
    <col min="12552" max="12552" width="14.42578125" style="1" customWidth="1"/>
    <col min="12553" max="12553" width="16.5703125" style="1" customWidth="1"/>
    <col min="12554" max="12554" width="12.42578125" style="1" customWidth="1"/>
    <col min="12555" max="12555" width="13.7109375" style="1" customWidth="1"/>
    <col min="12556" max="12556" width="14.7109375" style="1" customWidth="1"/>
    <col min="12557" max="12557" width="13.42578125" style="1" customWidth="1"/>
    <col min="12558" max="12558" width="16.5703125" style="1" customWidth="1"/>
    <col min="12559" max="12805" width="9.140625" style="1"/>
    <col min="12806" max="12806" width="4.5703125" style="1" customWidth="1"/>
    <col min="12807" max="12807" width="20.5703125" style="1" customWidth="1"/>
    <col min="12808" max="12808" width="14.42578125" style="1" customWidth="1"/>
    <col min="12809" max="12809" width="16.5703125" style="1" customWidth="1"/>
    <col min="12810" max="12810" width="12.42578125" style="1" customWidth="1"/>
    <col min="12811" max="12811" width="13.7109375" style="1" customWidth="1"/>
    <col min="12812" max="12812" width="14.7109375" style="1" customWidth="1"/>
    <col min="12813" max="12813" width="13.42578125" style="1" customWidth="1"/>
    <col min="12814" max="12814" width="16.5703125" style="1" customWidth="1"/>
    <col min="12815" max="13061" width="9.140625" style="1"/>
    <col min="13062" max="13062" width="4.5703125" style="1" customWidth="1"/>
    <col min="13063" max="13063" width="20.5703125" style="1" customWidth="1"/>
    <col min="13064" max="13064" width="14.42578125" style="1" customWidth="1"/>
    <col min="13065" max="13065" width="16.5703125" style="1" customWidth="1"/>
    <col min="13066" max="13066" width="12.42578125" style="1" customWidth="1"/>
    <col min="13067" max="13067" width="13.7109375" style="1" customWidth="1"/>
    <col min="13068" max="13068" width="14.7109375" style="1" customWidth="1"/>
    <col min="13069" max="13069" width="13.42578125" style="1" customWidth="1"/>
    <col min="13070" max="13070" width="16.5703125" style="1" customWidth="1"/>
    <col min="13071" max="13317" width="9.140625" style="1"/>
    <col min="13318" max="13318" width="4.5703125" style="1" customWidth="1"/>
    <col min="13319" max="13319" width="20.5703125" style="1" customWidth="1"/>
    <col min="13320" max="13320" width="14.42578125" style="1" customWidth="1"/>
    <col min="13321" max="13321" width="16.5703125" style="1" customWidth="1"/>
    <col min="13322" max="13322" width="12.42578125" style="1" customWidth="1"/>
    <col min="13323" max="13323" width="13.7109375" style="1" customWidth="1"/>
    <col min="13324" max="13324" width="14.7109375" style="1" customWidth="1"/>
    <col min="13325" max="13325" width="13.42578125" style="1" customWidth="1"/>
    <col min="13326" max="13326" width="16.5703125" style="1" customWidth="1"/>
    <col min="13327" max="13573" width="9.140625" style="1"/>
    <col min="13574" max="13574" width="4.5703125" style="1" customWidth="1"/>
    <col min="13575" max="13575" width="20.5703125" style="1" customWidth="1"/>
    <col min="13576" max="13576" width="14.42578125" style="1" customWidth="1"/>
    <col min="13577" max="13577" width="16.5703125" style="1" customWidth="1"/>
    <col min="13578" max="13578" width="12.42578125" style="1" customWidth="1"/>
    <col min="13579" max="13579" width="13.7109375" style="1" customWidth="1"/>
    <col min="13580" max="13580" width="14.7109375" style="1" customWidth="1"/>
    <col min="13581" max="13581" width="13.42578125" style="1" customWidth="1"/>
    <col min="13582" max="13582" width="16.5703125" style="1" customWidth="1"/>
    <col min="13583" max="13829" width="9.140625" style="1"/>
    <col min="13830" max="13830" width="4.5703125" style="1" customWidth="1"/>
    <col min="13831" max="13831" width="20.5703125" style="1" customWidth="1"/>
    <col min="13832" max="13832" width="14.42578125" style="1" customWidth="1"/>
    <col min="13833" max="13833" width="16.5703125" style="1" customWidth="1"/>
    <col min="13834" max="13834" width="12.42578125" style="1" customWidth="1"/>
    <col min="13835" max="13835" width="13.7109375" style="1" customWidth="1"/>
    <col min="13836" max="13836" width="14.7109375" style="1" customWidth="1"/>
    <col min="13837" max="13837" width="13.42578125" style="1" customWidth="1"/>
    <col min="13838" max="13838" width="16.5703125" style="1" customWidth="1"/>
    <col min="13839" max="14085" width="9.140625" style="1"/>
    <col min="14086" max="14086" width="4.5703125" style="1" customWidth="1"/>
    <col min="14087" max="14087" width="20.5703125" style="1" customWidth="1"/>
    <col min="14088" max="14088" width="14.42578125" style="1" customWidth="1"/>
    <col min="14089" max="14089" width="16.5703125" style="1" customWidth="1"/>
    <col min="14090" max="14090" width="12.42578125" style="1" customWidth="1"/>
    <col min="14091" max="14091" width="13.7109375" style="1" customWidth="1"/>
    <col min="14092" max="14092" width="14.7109375" style="1" customWidth="1"/>
    <col min="14093" max="14093" width="13.42578125" style="1" customWidth="1"/>
    <col min="14094" max="14094" width="16.5703125" style="1" customWidth="1"/>
    <col min="14095" max="14341" width="9.140625" style="1"/>
    <col min="14342" max="14342" width="4.5703125" style="1" customWidth="1"/>
    <col min="14343" max="14343" width="20.5703125" style="1" customWidth="1"/>
    <col min="14344" max="14344" width="14.42578125" style="1" customWidth="1"/>
    <col min="14345" max="14345" width="16.5703125" style="1" customWidth="1"/>
    <col min="14346" max="14346" width="12.42578125" style="1" customWidth="1"/>
    <col min="14347" max="14347" width="13.7109375" style="1" customWidth="1"/>
    <col min="14348" max="14348" width="14.7109375" style="1" customWidth="1"/>
    <col min="14349" max="14349" width="13.42578125" style="1" customWidth="1"/>
    <col min="14350" max="14350" width="16.5703125" style="1" customWidth="1"/>
    <col min="14351" max="14597" width="9.140625" style="1"/>
    <col min="14598" max="14598" width="4.5703125" style="1" customWidth="1"/>
    <col min="14599" max="14599" width="20.5703125" style="1" customWidth="1"/>
    <col min="14600" max="14600" width="14.42578125" style="1" customWidth="1"/>
    <col min="14601" max="14601" width="16.5703125" style="1" customWidth="1"/>
    <col min="14602" max="14602" width="12.42578125" style="1" customWidth="1"/>
    <col min="14603" max="14603" width="13.7109375" style="1" customWidth="1"/>
    <col min="14604" max="14604" width="14.7109375" style="1" customWidth="1"/>
    <col min="14605" max="14605" width="13.42578125" style="1" customWidth="1"/>
    <col min="14606" max="14606" width="16.5703125" style="1" customWidth="1"/>
    <col min="14607" max="14853" width="9.140625" style="1"/>
    <col min="14854" max="14854" width="4.5703125" style="1" customWidth="1"/>
    <col min="14855" max="14855" width="20.5703125" style="1" customWidth="1"/>
    <col min="14856" max="14856" width="14.42578125" style="1" customWidth="1"/>
    <col min="14857" max="14857" width="16.5703125" style="1" customWidth="1"/>
    <col min="14858" max="14858" width="12.42578125" style="1" customWidth="1"/>
    <col min="14859" max="14859" width="13.7109375" style="1" customWidth="1"/>
    <col min="14860" max="14860" width="14.7109375" style="1" customWidth="1"/>
    <col min="14861" max="14861" width="13.42578125" style="1" customWidth="1"/>
    <col min="14862" max="14862" width="16.5703125" style="1" customWidth="1"/>
    <col min="14863" max="15109" width="9.140625" style="1"/>
    <col min="15110" max="15110" width="4.5703125" style="1" customWidth="1"/>
    <col min="15111" max="15111" width="20.5703125" style="1" customWidth="1"/>
    <col min="15112" max="15112" width="14.42578125" style="1" customWidth="1"/>
    <col min="15113" max="15113" width="16.5703125" style="1" customWidth="1"/>
    <col min="15114" max="15114" width="12.42578125" style="1" customWidth="1"/>
    <col min="15115" max="15115" width="13.7109375" style="1" customWidth="1"/>
    <col min="15116" max="15116" width="14.7109375" style="1" customWidth="1"/>
    <col min="15117" max="15117" width="13.42578125" style="1" customWidth="1"/>
    <col min="15118" max="15118" width="16.5703125" style="1" customWidth="1"/>
    <col min="15119" max="15365" width="9.140625" style="1"/>
    <col min="15366" max="15366" width="4.5703125" style="1" customWidth="1"/>
    <col min="15367" max="15367" width="20.5703125" style="1" customWidth="1"/>
    <col min="15368" max="15368" width="14.42578125" style="1" customWidth="1"/>
    <col min="15369" max="15369" width="16.5703125" style="1" customWidth="1"/>
    <col min="15370" max="15370" width="12.42578125" style="1" customWidth="1"/>
    <col min="15371" max="15371" width="13.7109375" style="1" customWidth="1"/>
    <col min="15372" max="15372" width="14.7109375" style="1" customWidth="1"/>
    <col min="15373" max="15373" width="13.42578125" style="1" customWidth="1"/>
    <col min="15374" max="15374" width="16.5703125" style="1" customWidth="1"/>
    <col min="15375" max="15621" width="9.140625" style="1"/>
    <col min="15622" max="15622" width="4.5703125" style="1" customWidth="1"/>
    <col min="15623" max="15623" width="20.5703125" style="1" customWidth="1"/>
    <col min="15624" max="15624" width="14.42578125" style="1" customWidth="1"/>
    <col min="15625" max="15625" width="16.5703125" style="1" customWidth="1"/>
    <col min="15626" max="15626" width="12.42578125" style="1" customWidth="1"/>
    <col min="15627" max="15627" width="13.7109375" style="1" customWidth="1"/>
    <col min="15628" max="15628" width="14.7109375" style="1" customWidth="1"/>
    <col min="15629" max="15629" width="13.42578125" style="1" customWidth="1"/>
    <col min="15630" max="15630" width="16.5703125" style="1" customWidth="1"/>
    <col min="15631" max="15877" width="9.140625" style="1"/>
    <col min="15878" max="15878" width="4.5703125" style="1" customWidth="1"/>
    <col min="15879" max="15879" width="20.5703125" style="1" customWidth="1"/>
    <col min="15880" max="15880" width="14.42578125" style="1" customWidth="1"/>
    <col min="15881" max="15881" width="16.5703125" style="1" customWidth="1"/>
    <col min="15882" max="15882" width="12.42578125" style="1" customWidth="1"/>
    <col min="15883" max="15883" width="13.7109375" style="1" customWidth="1"/>
    <col min="15884" max="15884" width="14.7109375" style="1" customWidth="1"/>
    <col min="15885" max="15885" width="13.42578125" style="1" customWidth="1"/>
    <col min="15886" max="15886" width="16.5703125" style="1" customWidth="1"/>
    <col min="15887" max="16384" width="9.140625" style="1"/>
  </cols>
  <sheetData>
    <row r="1" spans="1:17" ht="34.5" customHeight="1">
      <c r="A1" s="537" t="s">
        <v>69</v>
      </c>
      <c r="B1" s="537"/>
      <c r="C1" s="537"/>
      <c r="D1" s="537"/>
      <c r="E1" s="537"/>
      <c r="F1" s="537"/>
      <c r="G1" s="537"/>
      <c r="H1" s="537"/>
      <c r="I1" s="537"/>
      <c r="J1" s="537"/>
      <c r="K1" s="537"/>
      <c r="L1" s="537"/>
      <c r="M1" s="537"/>
      <c r="N1" s="537"/>
      <c r="O1" s="537"/>
    </row>
    <row r="2" spans="1:17" s="22" customFormat="1" ht="25.5" customHeight="1">
      <c r="A2" s="492" t="str">
        <f>+'Ekamut-caxs'!A14:D14</f>
        <v xml:space="preserve">«Նոր Նորք վարչական շրջանի Համո Սահյանի անվան գրադարան» ՀՈԱԿ-ի </v>
      </c>
      <c r="B2" s="492"/>
      <c r="C2" s="492"/>
      <c r="D2" s="492"/>
      <c r="E2" s="492"/>
      <c r="F2" s="492"/>
      <c r="G2" s="492"/>
      <c r="H2" s="492"/>
      <c r="I2" s="492"/>
      <c r="J2" s="492"/>
      <c r="K2" s="492"/>
      <c r="L2" s="492"/>
      <c r="M2" s="492"/>
      <c r="N2" s="492"/>
      <c r="O2" s="492"/>
      <c r="P2" s="21"/>
      <c r="Q2" s="21"/>
    </row>
    <row r="3" spans="1:17" ht="25.5" customHeight="1">
      <c r="A3" s="526" t="s">
        <v>253</v>
      </c>
      <c r="B3" s="526"/>
      <c r="C3" s="526"/>
      <c r="D3" s="526"/>
      <c r="E3" s="526"/>
      <c r="F3" s="526"/>
      <c r="G3" s="526"/>
      <c r="H3" s="526"/>
      <c r="I3" s="526"/>
      <c r="J3" s="526"/>
      <c r="K3" s="526"/>
      <c r="L3" s="526"/>
      <c r="M3" s="526"/>
      <c r="N3" s="526"/>
      <c r="O3" s="526"/>
    </row>
    <row r="4" spans="1:17" ht="21" customHeight="1" thickBot="1">
      <c r="O4" s="146" t="s">
        <v>0</v>
      </c>
    </row>
    <row r="5" spans="1:17" ht="33.75" customHeight="1">
      <c r="A5" s="539" t="s">
        <v>133</v>
      </c>
      <c r="B5" s="541" t="s">
        <v>70</v>
      </c>
      <c r="C5" s="549" t="s">
        <v>210</v>
      </c>
      <c r="D5" s="543" t="s">
        <v>182</v>
      </c>
      <c r="E5" s="544"/>
      <c r="F5" s="544"/>
      <c r="G5" s="544"/>
      <c r="H5" s="544"/>
      <c r="I5" s="544"/>
      <c r="J5" s="544"/>
      <c r="K5" s="544"/>
      <c r="L5" s="544"/>
      <c r="M5" s="544"/>
      <c r="N5" s="545"/>
      <c r="O5" s="546" t="s">
        <v>135</v>
      </c>
    </row>
    <row r="6" spans="1:17" ht="78.75" customHeight="1">
      <c r="A6" s="540"/>
      <c r="B6" s="542"/>
      <c r="C6" s="550"/>
      <c r="D6" s="313" t="s">
        <v>208</v>
      </c>
      <c r="E6" s="312" t="s">
        <v>215</v>
      </c>
      <c r="F6" s="312" t="s">
        <v>216</v>
      </c>
      <c r="G6" s="312" t="s">
        <v>134</v>
      </c>
      <c r="H6" s="312" t="s">
        <v>185</v>
      </c>
      <c r="I6" s="312" t="s">
        <v>184</v>
      </c>
      <c r="J6" s="312" t="s">
        <v>119</v>
      </c>
      <c r="K6" s="271" t="s">
        <v>171</v>
      </c>
      <c r="L6" s="271" t="s">
        <v>257</v>
      </c>
      <c r="M6" s="271" t="s">
        <v>244</v>
      </c>
      <c r="N6" s="314" t="s">
        <v>183</v>
      </c>
      <c r="O6" s="547"/>
    </row>
    <row r="7" spans="1:17" ht="31.5" customHeight="1">
      <c r="A7" s="313">
        <v>1</v>
      </c>
      <c r="B7" s="330" t="s">
        <v>192</v>
      </c>
      <c r="C7" s="326">
        <v>40528.5</v>
      </c>
      <c r="D7" s="315">
        <v>8789.6</v>
      </c>
      <c r="E7" s="261"/>
      <c r="F7" s="261"/>
      <c r="G7" s="261">
        <v>113.1</v>
      </c>
      <c r="H7" s="261"/>
      <c r="I7" s="261"/>
      <c r="J7" s="261"/>
      <c r="K7" s="261"/>
      <c r="L7" s="451"/>
      <c r="M7" s="451"/>
      <c r="N7" s="316"/>
      <c r="O7" s="323">
        <f>ROUND(SUM(C7:N7),1)</f>
        <v>49431.199999999997</v>
      </c>
    </row>
    <row r="8" spans="1:17" ht="31.5" customHeight="1">
      <c r="A8" s="313">
        <v>1.1000000000000001</v>
      </c>
      <c r="B8" s="331" t="s">
        <v>119</v>
      </c>
      <c r="C8" s="329"/>
      <c r="D8" s="317" t="s">
        <v>177</v>
      </c>
      <c r="E8" s="282" t="s">
        <v>177</v>
      </c>
      <c r="F8" s="282" t="s">
        <v>177</v>
      </c>
      <c r="G8" s="282" t="s">
        <v>177</v>
      </c>
      <c r="H8" s="282" t="s">
        <v>177</v>
      </c>
      <c r="I8" s="282" t="s">
        <v>177</v>
      </c>
      <c r="J8" s="282" t="s">
        <v>177</v>
      </c>
      <c r="K8" s="282" t="s">
        <v>177</v>
      </c>
      <c r="L8" s="282" t="s">
        <v>177</v>
      </c>
      <c r="M8" s="452" t="s">
        <v>177</v>
      </c>
      <c r="N8" s="318" t="s">
        <v>177</v>
      </c>
      <c r="O8" s="324" t="s">
        <v>177</v>
      </c>
    </row>
    <row r="9" spans="1:17" ht="31.5" customHeight="1">
      <c r="A9" s="313">
        <v>1.2</v>
      </c>
      <c r="B9" s="331" t="s">
        <v>183</v>
      </c>
      <c r="C9" s="329"/>
      <c r="D9" s="317" t="s">
        <v>177</v>
      </c>
      <c r="E9" s="282" t="s">
        <v>177</v>
      </c>
      <c r="F9" s="282" t="s">
        <v>177</v>
      </c>
      <c r="G9" s="282" t="s">
        <v>177</v>
      </c>
      <c r="H9" s="282" t="s">
        <v>177</v>
      </c>
      <c r="I9" s="282" t="s">
        <v>177</v>
      </c>
      <c r="J9" s="282" t="s">
        <v>177</v>
      </c>
      <c r="K9" s="282" t="s">
        <v>177</v>
      </c>
      <c r="L9" s="282" t="s">
        <v>177</v>
      </c>
      <c r="M9" s="452" t="s">
        <v>177</v>
      </c>
      <c r="N9" s="318" t="s">
        <v>177</v>
      </c>
      <c r="O9" s="324" t="s">
        <v>177</v>
      </c>
    </row>
    <row r="10" spans="1:17" ht="31.5" customHeight="1">
      <c r="A10" s="313">
        <v>1.3</v>
      </c>
      <c r="B10" s="450" t="s">
        <v>243</v>
      </c>
      <c r="C10" s="329"/>
      <c r="D10" s="317" t="s">
        <v>177</v>
      </c>
      <c r="E10" s="282" t="s">
        <v>177</v>
      </c>
      <c r="F10" s="282" t="s">
        <v>177</v>
      </c>
      <c r="G10" s="282" t="s">
        <v>177</v>
      </c>
      <c r="H10" s="282" t="s">
        <v>177</v>
      </c>
      <c r="I10" s="282" t="s">
        <v>177</v>
      </c>
      <c r="J10" s="282" t="s">
        <v>177</v>
      </c>
      <c r="K10" s="282" t="s">
        <v>177</v>
      </c>
      <c r="L10" s="282" t="s">
        <v>177</v>
      </c>
      <c r="M10" s="452" t="s">
        <v>177</v>
      </c>
      <c r="N10" s="318" t="s">
        <v>177</v>
      </c>
      <c r="O10" s="324" t="s">
        <v>177</v>
      </c>
    </row>
    <row r="11" spans="1:17" ht="48" customHeight="1">
      <c r="A11" s="313">
        <v>1.4</v>
      </c>
      <c r="B11" s="457" t="s">
        <v>257</v>
      </c>
      <c r="C11" s="329"/>
      <c r="D11" s="317" t="s">
        <v>177</v>
      </c>
      <c r="E11" s="282" t="s">
        <v>177</v>
      </c>
      <c r="F11" s="282" t="s">
        <v>177</v>
      </c>
      <c r="G11" s="282" t="s">
        <v>177</v>
      </c>
      <c r="H11" s="282" t="s">
        <v>177</v>
      </c>
      <c r="I11" s="282" t="s">
        <v>177</v>
      </c>
      <c r="J11" s="282" t="s">
        <v>177</v>
      </c>
      <c r="K11" s="282" t="s">
        <v>177</v>
      </c>
      <c r="L11" s="282" t="s">
        <v>177</v>
      </c>
      <c r="M11" s="452" t="s">
        <v>177</v>
      </c>
      <c r="N11" s="318" t="s">
        <v>177</v>
      </c>
      <c r="O11" s="324" t="s">
        <v>177</v>
      </c>
    </row>
    <row r="12" spans="1:17" ht="33.75" customHeight="1">
      <c r="A12" s="313">
        <v>2</v>
      </c>
      <c r="B12" s="332" t="s">
        <v>93</v>
      </c>
      <c r="C12" s="327"/>
      <c r="D12" s="319"/>
      <c r="E12" s="282" t="s">
        <v>177</v>
      </c>
      <c r="F12" s="282" t="s">
        <v>177</v>
      </c>
      <c r="G12" s="282" t="s">
        <v>177</v>
      </c>
      <c r="H12" s="282" t="s">
        <v>177</v>
      </c>
      <c r="I12" s="282" t="s">
        <v>177</v>
      </c>
      <c r="J12" s="282" t="s">
        <v>177</v>
      </c>
      <c r="K12" s="282" t="s">
        <v>177</v>
      </c>
      <c r="L12" s="282" t="s">
        <v>177</v>
      </c>
      <c r="M12" s="452" t="s">
        <v>177</v>
      </c>
      <c r="N12" s="318" t="s">
        <v>177</v>
      </c>
      <c r="O12" s="323">
        <f>ROUND(SUM(C12:N12),1)</f>
        <v>0</v>
      </c>
    </row>
    <row r="13" spans="1:17" s="170" customFormat="1" ht="34.5" customHeight="1" thickBot="1">
      <c r="A13" s="333"/>
      <c r="B13" s="334" t="s">
        <v>71</v>
      </c>
      <c r="C13" s="328" t="s">
        <v>177</v>
      </c>
      <c r="D13" s="320" t="s">
        <v>177</v>
      </c>
      <c r="E13" s="321" t="s">
        <v>177</v>
      </c>
      <c r="F13" s="321" t="s">
        <v>177</v>
      </c>
      <c r="G13" s="321" t="s">
        <v>177</v>
      </c>
      <c r="H13" s="321" t="s">
        <v>177</v>
      </c>
      <c r="I13" s="321" t="s">
        <v>177</v>
      </c>
      <c r="J13" s="321" t="s">
        <v>177</v>
      </c>
      <c r="K13" s="321" t="s">
        <v>177</v>
      </c>
      <c r="L13" s="321" t="s">
        <v>177</v>
      </c>
      <c r="M13" s="453" t="s">
        <v>177</v>
      </c>
      <c r="N13" s="322" t="s">
        <v>177</v>
      </c>
      <c r="O13" s="325">
        <f>ROUND(SUM(O7:O12),1)</f>
        <v>49431.199999999997</v>
      </c>
    </row>
    <row r="14" spans="1:17" s="476" customFormat="1" ht="34.5" customHeight="1">
      <c r="B14" s="477"/>
      <c r="C14" s="478">
        <f>38817.7+4396.3</f>
        <v>43214</v>
      </c>
      <c r="D14" s="479">
        <f>4396.3*2</f>
        <v>8792.6</v>
      </c>
      <c r="E14" s="479"/>
      <c r="F14" s="479"/>
      <c r="G14" s="479"/>
      <c r="H14" s="480"/>
      <c r="I14" s="480"/>
      <c r="J14" s="481"/>
      <c r="K14" s="480"/>
      <c r="L14" s="480"/>
      <c r="M14" s="480"/>
      <c r="N14" s="479"/>
      <c r="O14" s="482"/>
    </row>
    <row r="15" spans="1:17" s="483" customFormat="1" ht="21" customHeight="1">
      <c r="B15" s="484"/>
      <c r="C15" s="485"/>
      <c r="D15" s="485">
        <f>+C7-C14</f>
        <v>-2685.5</v>
      </c>
      <c r="E15" s="486">
        <f>9*111.5</f>
        <v>1003.5</v>
      </c>
      <c r="F15" s="487"/>
      <c r="G15" s="488"/>
      <c r="H15" s="489"/>
      <c r="I15" s="489"/>
      <c r="J15" s="486"/>
      <c r="K15" s="548"/>
      <c r="L15" s="548"/>
      <c r="M15" s="548"/>
      <c r="N15" s="548"/>
      <c r="O15" s="490"/>
    </row>
    <row r="16" spans="1:17" s="170" customFormat="1" ht="69" customHeight="1">
      <c r="B16" s="534" t="s">
        <v>188</v>
      </c>
      <c r="C16" s="551"/>
      <c r="D16" s="535"/>
      <c r="E16" s="475"/>
      <c r="H16" s="215"/>
      <c r="I16" s="534" t="s">
        <v>187</v>
      </c>
      <c r="J16" s="535"/>
      <c r="K16" s="215"/>
      <c r="L16" s="215"/>
      <c r="M16" s="215"/>
      <c r="N16" s="215"/>
      <c r="O16" s="215"/>
    </row>
    <row r="17" spans="2:15" s="170" customFormat="1" ht="48" customHeight="1">
      <c r="B17" s="219" t="s">
        <v>172</v>
      </c>
      <c r="C17" s="181" t="s">
        <v>214</v>
      </c>
      <c r="D17" s="181" t="s">
        <v>213</v>
      </c>
      <c r="E17" s="272"/>
      <c r="H17" s="236"/>
      <c r="I17" s="219" t="s">
        <v>172</v>
      </c>
      <c r="J17" s="181" t="s">
        <v>186</v>
      </c>
      <c r="K17" s="272"/>
      <c r="L17" s="272"/>
      <c r="M17" s="272"/>
      <c r="N17" s="272"/>
      <c r="O17" s="236"/>
    </row>
    <row r="18" spans="2:15" s="460" customFormat="1" ht="24" customHeight="1">
      <c r="B18" s="461">
        <v>104000</v>
      </c>
      <c r="C18" s="462">
        <f>ROUND(4*B18*2/1000,1)</f>
        <v>832</v>
      </c>
      <c r="D18" s="458">
        <v>107.9</v>
      </c>
      <c r="E18" s="463"/>
      <c r="H18" s="464"/>
      <c r="I18" s="461">
        <v>104000</v>
      </c>
      <c r="J18" s="459">
        <v>108.3</v>
      </c>
      <c r="K18" s="465"/>
      <c r="L18" s="465"/>
      <c r="M18" s="465"/>
      <c r="N18" s="465"/>
      <c r="O18" s="464"/>
    </row>
    <row r="19" spans="2:15" s="466" customFormat="1" ht="24" customHeight="1">
      <c r="B19" s="461">
        <v>108600</v>
      </c>
      <c r="C19" s="462">
        <f>ROUND(4*B19*2/1000,1)</f>
        <v>868.8</v>
      </c>
      <c r="D19" s="459">
        <v>112.6</v>
      </c>
      <c r="E19" s="467"/>
      <c r="H19" s="468"/>
      <c r="I19" s="469">
        <v>108600</v>
      </c>
      <c r="J19" s="459">
        <v>113.1</v>
      </c>
      <c r="K19" s="470"/>
      <c r="L19" s="470"/>
      <c r="M19" s="470"/>
      <c r="N19" s="470"/>
      <c r="O19" s="468"/>
    </row>
    <row r="20" spans="2:15" ht="19.5" customHeight="1"/>
    <row r="21" spans="2:15" s="144" customFormat="1" ht="24" customHeight="1">
      <c r="B21" s="147" t="s">
        <v>2</v>
      </c>
      <c r="C21" s="147"/>
      <c r="F21" s="148"/>
      <c r="G21" s="149"/>
      <c r="H21" s="538" t="str">
        <f>+'Ekamut-caxs'!C79</f>
        <v>Ն. Արզումանյան</v>
      </c>
      <c r="I21" s="538"/>
      <c r="J21" s="538"/>
      <c r="K21" s="150"/>
      <c r="L21" s="150"/>
      <c r="M21" s="150"/>
    </row>
    <row r="22" spans="2:15" s="140" customFormat="1" ht="17.25" customHeight="1">
      <c r="B22" s="142"/>
      <c r="C22" s="142"/>
      <c r="F22" s="151" t="s">
        <v>95</v>
      </c>
      <c r="G22" s="152"/>
      <c r="H22" s="536" t="s">
        <v>96</v>
      </c>
      <c r="I22" s="536"/>
      <c r="J22" s="536"/>
      <c r="K22" s="143"/>
      <c r="L22" s="143"/>
      <c r="M22" s="143"/>
    </row>
    <row r="23" spans="2:15" s="144" customFormat="1" ht="24.75" customHeight="1">
      <c r="B23" s="145" t="s">
        <v>6</v>
      </c>
      <c r="C23" s="145"/>
      <c r="F23" s="153"/>
      <c r="G23" s="154"/>
      <c r="H23" s="538" t="str">
        <f>+'Ekamut-caxs'!C81</f>
        <v>Գ. Սարգսյան</v>
      </c>
      <c r="I23" s="538"/>
      <c r="J23" s="538"/>
      <c r="K23" s="150"/>
      <c r="L23" s="150"/>
      <c r="M23" s="150"/>
    </row>
    <row r="24" spans="2:15" s="140" customFormat="1" ht="18.75" customHeight="1">
      <c r="F24" s="151" t="s">
        <v>95</v>
      </c>
      <c r="G24" s="152"/>
      <c r="H24" s="536" t="s">
        <v>96</v>
      </c>
      <c r="I24" s="536"/>
      <c r="J24" s="536"/>
      <c r="K24" s="143"/>
      <c r="L24" s="143"/>
      <c r="M24" s="143"/>
    </row>
    <row r="25" spans="2:15" s="141" customFormat="1" ht="16.5">
      <c r="D25" s="143"/>
      <c r="E25" s="143"/>
    </row>
    <row r="30" spans="2:15">
      <c r="F30" s="1">
        <f>4097.8*7</f>
        <v>28684.600000000002</v>
      </c>
    </row>
    <row r="31" spans="2:15">
      <c r="F31" s="1">
        <f>4396.3*3</f>
        <v>13188.900000000001</v>
      </c>
    </row>
    <row r="32" spans="2:15">
      <c r="G32" s="1">
        <f>+F30+F31</f>
        <v>41873.5</v>
      </c>
    </row>
  </sheetData>
  <mergeCells count="15">
    <mergeCell ref="I16:J16"/>
    <mergeCell ref="H24:J24"/>
    <mergeCell ref="A1:O1"/>
    <mergeCell ref="A2:O2"/>
    <mergeCell ref="A3:O3"/>
    <mergeCell ref="H21:J21"/>
    <mergeCell ref="H22:J22"/>
    <mergeCell ref="H23:J23"/>
    <mergeCell ref="A5:A6"/>
    <mergeCell ref="B5:B6"/>
    <mergeCell ref="D5:N5"/>
    <mergeCell ref="O5:O6"/>
    <mergeCell ref="K15:N15"/>
    <mergeCell ref="C5:C6"/>
    <mergeCell ref="B16:D16"/>
  </mergeCells>
  <pageMargins left="0.13" right="0.16" top="0.11" bottom="0.11" header="0.15748031496062992" footer="0.15748031496062992"/>
  <pageSetup paperSize="9" scale="6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2" zoomScale="106" zoomScaleSheetLayoutView="106" workbookViewId="0">
      <selection activeCell="F10" sqref="F10"/>
    </sheetView>
  </sheetViews>
  <sheetFormatPr defaultColWidth="9.140625" defaultRowHeight="16.5"/>
  <cols>
    <col min="1" max="1" width="4.140625" style="360" customWidth="1"/>
    <col min="2" max="2" width="15.5703125" style="360" customWidth="1"/>
    <col min="3" max="3" width="10.85546875" style="360" customWidth="1"/>
    <col min="4" max="5" width="13.42578125" style="360" customWidth="1"/>
    <col min="6" max="6" width="16.28515625" style="360" customWidth="1"/>
    <col min="7" max="7" width="11.42578125" style="360" customWidth="1"/>
    <col min="8" max="8" width="13.28515625" style="360" customWidth="1"/>
    <col min="9" max="10" width="14.85546875" style="360" customWidth="1"/>
    <col min="11" max="11" width="10.85546875" style="360" customWidth="1"/>
    <col min="12" max="12" width="12.85546875" style="360" customWidth="1"/>
    <col min="13" max="13" width="14.85546875" style="360" customWidth="1"/>
    <col min="14" max="14" width="10.5703125" style="360" customWidth="1"/>
    <col min="15" max="15" width="11.7109375" style="360" customWidth="1"/>
    <col min="16" max="16384" width="9.140625" style="360"/>
  </cols>
  <sheetData>
    <row r="1" spans="1:15" s="359" customFormat="1" ht="18.75" customHeight="1">
      <c r="A1" s="558" t="s">
        <v>69</v>
      </c>
      <c r="B1" s="558"/>
      <c r="C1" s="558"/>
      <c r="D1" s="558"/>
      <c r="E1" s="558"/>
      <c r="F1" s="558"/>
      <c r="G1" s="558"/>
      <c r="H1" s="558"/>
      <c r="I1" s="558"/>
      <c r="J1" s="558"/>
      <c r="K1" s="558"/>
      <c r="L1" s="558"/>
      <c r="M1" s="558"/>
    </row>
    <row r="2" spans="1:15" s="359" customFormat="1" ht="21.75" customHeight="1">
      <c r="A2" s="554" t="str">
        <f>+'Ekamut-caxs'!A14:D14</f>
        <v xml:space="preserve">«Նոր Նորք վարչական շրջանի Համո Սահյանի անվան գրադարան» ՀՈԱԿ-ի </v>
      </c>
      <c r="B2" s="554"/>
      <c r="C2" s="554"/>
      <c r="D2" s="554"/>
      <c r="E2" s="554"/>
      <c r="F2" s="554"/>
      <c r="G2" s="554"/>
      <c r="H2" s="554"/>
      <c r="I2" s="554"/>
      <c r="J2" s="554"/>
      <c r="K2" s="554"/>
      <c r="L2" s="554"/>
      <c r="M2" s="554"/>
    </row>
    <row r="3" spans="1:15" s="359" customFormat="1" ht="21" customHeight="1">
      <c r="A3" s="554" t="s">
        <v>97</v>
      </c>
      <c r="B3" s="554"/>
      <c r="C3" s="554"/>
      <c r="D3" s="554"/>
      <c r="E3" s="554"/>
      <c r="F3" s="554"/>
      <c r="G3" s="554"/>
      <c r="H3" s="554"/>
      <c r="I3" s="554"/>
      <c r="J3" s="554"/>
      <c r="K3" s="554"/>
      <c r="L3" s="554"/>
      <c r="M3" s="554"/>
    </row>
    <row r="4" spans="1:15" ht="21" customHeight="1" thickBot="1"/>
    <row r="5" spans="1:15" s="361" customFormat="1" ht="24.75" customHeight="1">
      <c r="A5" s="559" t="s">
        <v>117</v>
      </c>
      <c r="B5" s="561" t="s">
        <v>98</v>
      </c>
      <c r="C5" s="563" t="s">
        <v>99</v>
      </c>
      <c r="D5" s="564"/>
      <c r="E5" s="564"/>
      <c r="F5" s="565"/>
      <c r="G5" s="566" t="s">
        <v>100</v>
      </c>
      <c r="H5" s="566"/>
      <c r="I5" s="566"/>
      <c r="J5" s="566"/>
      <c r="K5" s="566" t="s">
        <v>125</v>
      </c>
      <c r="L5" s="566"/>
      <c r="M5" s="566"/>
      <c r="N5" s="566"/>
      <c r="O5" s="566"/>
    </row>
    <row r="6" spans="1:15" s="367" customFormat="1" ht="51" customHeight="1">
      <c r="A6" s="560"/>
      <c r="B6" s="562"/>
      <c r="C6" s="362" t="s">
        <v>218</v>
      </c>
      <c r="D6" s="363" t="s">
        <v>219</v>
      </c>
      <c r="E6" s="363" t="s">
        <v>229</v>
      </c>
      <c r="F6" s="364" t="s">
        <v>230</v>
      </c>
      <c r="G6" s="363" t="s">
        <v>220</v>
      </c>
      <c r="H6" s="365" t="s">
        <v>219</v>
      </c>
      <c r="I6" s="363" t="s">
        <v>231</v>
      </c>
      <c r="J6" s="365" t="s">
        <v>230</v>
      </c>
      <c r="K6" s="363" t="s">
        <v>218</v>
      </c>
      <c r="L6" s="363" t="s">
        <v>229</v>
      </c>
      <c r="M6" s="365" t="s">
        <v>232</v>
      </c>
      <c r="N6" s="366" t="s">
        <v>233</v>
      </c>
      <c r="O6" s="366" t="s">
        <v>234</v>
      </c>
    </row>
    <row r="7" spans="1:15" ht="19.5" customHeight="1">
      <c r="A7" s="368">
        <v>1</v>
      </c>
      <c r="B7" s="369" t="s">
        <v>101</v>
      </c>
      <c r="C7" s="235" t="s">
        <v>209</v>
      </c>
      <c r="D7" s="234" t="s">
        <v>209</v>
      </c>
      <c r="E7" s="370">
        <v>2275</v>
      </c>
      <c r="F7" s="371">
        <v>326917</v>
      </c>
      <c r="G7" s="372" t="s">
        <v>209</v>
      </c>
      <c r="H7" s="234" t="s">
        <v>209</v>
      </c>
      <c r="I7" s="370">
        <v>1038</v>
      </c>
      <c r="J7" s="373">
        <v>53650</v>
      </c>
      <c r="K7" s="374" t="s">
        <v>209</v>
      </c>
      <c r="L7" s="370">
        <v>21</v>
      </c>
      <c r="M7" s="375">
        <f>+L7*200.47</f>
        <v>4209.87</v>
      </c>
      <c r="N7" s="376">
        <f>+L7*7.94904</f>
        <v>166.92984000000001</v>
      </c>
      <c r="O7" s="377">
        <f>+N7+M7</f>
        <v>4376.7998399999997</v>
      </c>
    </row>
    <row r="8" spans="1:15" ht="19.5" customHeight="1">
      <c r="A8" s="368">
        <v>2</v>
      </c>
      <c r="B8" s="369" t="s">
        <v>235</v>
      </c>
      <c r="C8" s="235" t="s">
        <v>209</v>
      </c>
      <c r="D8" s="234" t="s">
        <v>209</v>
      </c>
      <c r="E8" s="370">
        <v>2151</v>
      </c>
      <c r="F8" s="371">
        <v>309098</v>
      </c>
      <c r="G8" s="372" t="s">
        <v>209</v>
      </c>
      <c r="H8" s="234" t="s">
        <v>209</v>
      </c>
      <c r="I8" s="370">
        <v>1025</v>
      </c>
      <c r="J8" s="373">
        <v>52972</v>
      </c>
      <c r="K8" s="374" t="s">
        <v>209</v>
      </c>
      <c r="L8" s="370">
        <v>16</v>
      </c>
      <c r="M8" s="375">
        <f t="shared" ref="M8:M18" si="0">+L8*200.47</f>
        <v>3207.52</v>
      </c>
      <c r="N8" s="376">
        <f t="shared" ref="N8:N18" si="1">+L8*7.94904</f>
        <v>127.18464</v>
      </c>
      <c r="O8" s="377">
        <f t="shared" ref="O8:O18" si="2">+N8+M8</f>
        <v>3334.7046399999999</v>
      </c>
    </row>
    <row r="9" spans="1:15" ht="19.5" customHeight="1">
      <c r="A9" s="368">
        <v>3</v>
      </c>
      <c r="B9" s="369" t="s">
        <v>102</v>
      </c>
      <c r="C9" s="235" t="s">
        <v>209</v>
      </c>
      <c r="D9" s="234" t="s">
        <v>209</v>
      </c>
      <c r="E9" s="370">
        <v>1872</v>
      </c>
      <c r="F9" s="371">
        <v>269006</v>
      </c>
      <c r="G9" s="372" t="s">
        <v>209</v>
      </c>
      <c r="H9" s="234" t="s">
        <v>209</v>
      </c>
      <c r="I9" s="370">
        <v>1083</v>
      </c>
      <c r="J9" s="373">
        <v>56029</v>
      </c>
      <c r="K9" s="374" t="s">
        <v>209</v>
      </c>
      <c r="L9" s="370">
        <v>17</v>
      </c>
      <c r="M9" s="375">
        <f t="shared" si="0"/>
        <v>3407.99</v>
      </c>
      <c r="N9" s="376">
        <f t="shared" si="1"/>
        <v>135.13368</v>
      </c>
      <c r="O9" s="377">
        <f t="shared" si="2"/>
        <v>3543.1236799999997</v>
      </c>
    </row>
    <row r="10" spans="1:15" ht="19.5" customHeight="1">
      <c r="A10" s="368">
        <v>4</v>
      </c>
      <c r="B10" s="369" t="s">
        <v>103</v>
      </c>
      <c r="C10" s="378" t="s">
        <v>209</v>
      </c>
      <c r="D10" s="379" t="s">
        <v>209</v>
      </c>
      <c r="E10" s="370">
        <v>969</v>
      </c>
      <c r="F10" s="371">
        <v>139245</v>
      </c>
      <c r="G10" s="372" t="s">
        <v>209</v>
      </c>
      <c r="H10" s="380" t="s">
        <v>209</v>
      </c>
      <c r="I10" s="370">
        <v>1264</v>
      </c>
      <c r="J10" s="373">
        <v>65700</v>
      </c>
      <c r="K10" s="374" t="s">
        <v>209</v>
      </c>
      <c r="L10" s="370">
        <v>25</v>
      </c>
      <c r="M10" s="375">
        <f t="shared" si="0"/>
        <v>5011.75</v>
      </c>
      <c r="N10" s="376">
        <f t="shared" si="1"/>
        <v>198.726</v>
      </c>
      <c r="O10" s="377">
        <f t="shared" si="2"/>
        <v>5210.4759999999997</v>
      </c>
    </row>
    <row r="11" spans="1:15" ht="19.5" customHeight="1">
      <c r="A11" s="368">
        <v>5</v>
      </c>
      <c r="B11" s="369" t="s">
        <v>104</v>
      </c>
      <c r="C11" s="378" t="s">
        <v>209</v>
      </c>
      <c r="D11" s="379" t="s">
        <v>209</v>
      </c>
      <c r="E11" s="370"/>
      <c r="F11" s="371"/>
      <c r="G11" s="372" t="s">
        <v>209</v>
      </c>
      <c r="H11" s="380" t="s">
        <v>209</v>
      </c>
      <c r="I11" s="370">
        <v>2062</v>
      </c>
      <c r="J11" s="373">
        <v>107741</v>
      </c>
      <c r="K11" s="374" t="s">
        <v>209</v>
      </c>
      <c r="L11" s="370">
        <v>20</v>
      </c>
      <c r="M11" s="375">
        <f t="shared" si="0"/>
        <v>4009.4</v>
      </c>
      <c r="N11" s="376">
        <f t="shared" si="1"/>
        <v>158.98079999999999</v>
      </c>
      <c r="O11" s="377">
        <f t="shared" si="2"/>
        <v>4168.3807999999999</v>
      </c>
    </row>
    <row r="12" spans="1:15" ht="19.5" customHeight="1">
      <c r="A12" s="368">
        <v>6</v>
      </c>
      <c r="B12" s="369" t="s">
        <v>105</v>
      </c>
      <c r="C12" s="378" t="s">
        <v>209</v>
      </c>
      <c r="D12" s="379" t="s">
        <v>209</v>
      </c>
      <c r="E12" s="370"/>
      <c r="F12" s="371"/>
      <c r="G12" s="372" t="s">
        <v>209</v>
      </c>
      <c r="H12" s="380" t="s">
        <v>209</v>
      </c>
      <c r="I12" s="370">
        <v>1173</v>
      </c>
      <c r="J12" s="373">
        <v>60180</v>
      </c>
      <c r="K12" s="374" t="s">
        <v>209</v>
      </c>
      <c r="L12" s="370">
        <v>31</v>
      </c>
      <c r="M12" s="375">
        <f t="shared" si="0"/>
        <v>6214.57</v>
      </c>
      <c r="N12" s="376">
        <f t="shared" si="1"/>
        <v>246.42024000000001</v>
      </c>
      <c r="O12" s="377">
        <f t="shared" si="2"/>
        <v>6460.9902400000001</v>
      </c>
    </row>
    <row r="13" spans="1:15" ht="19.5" customHeight="1">
      <c r="A13" s="368">
        <v>7</v>
      </c>
      <c r="B13" s="369" t="s">
        <v>106</v>
      </c>
      <c r="C13" s="378" t="s">
        <v>209</v>
      </c>
      <c r="D13" s="379" t="s">
        <v>209</v>
      </c>
      <c r="E13" s="370"/>
      <c r="F13" s="371"/>
      <c r="G13" s="372" t="s">
        <v>209</v>
      </c>
      <c r="H13" s="380" t="s">
        <v>209</v>
      </c>
      <c r="I13" s="370">
        <v>873</v>
      </c>
      <c r="J13" s="373">
        <v>44911</v>
      </c>
      <c r="K13" s="374" t="s">
        <v>209</v>
      </c>
      <c r="L13" s="370">
        <v>116</v>
      </c>
      <c r="M13" s="375">
        <f t="shared" si="0"/>
        <v>23254.52</v>
      </c>
      <c r="N13" s="376">
        <f t="shared" si="1"/>
        <v>922.08864000000005</v>
      </c>
      <c r="O13" s="377">
        <f t="shared" si="2"/>
        <v>24176.608640000002</v>
      </c>
    </row>
    <row r="14" spans="1:15" ht="19.5" customHeight="1">
      <c r="A14" s="368">
        <v>8</v>
      </c>
      <c r="B14" s="381" t="s">
        <v>107</v>
      </c>
      <c r="C14" s="378" t="s">
        <v>209</v>
      </c>
      <c r="D14" s="379" t="s">
        <v>209</v>
      </c>
      <c r="E14" s="370"/>
      <c r="F14" s="371"/>
      <c r="G14" s="372" t="s">
        <v>209</v>
      </c>
      <c r="H14" s="380" t="s">
        <v>209</v>
      </c>
      <c r="I14" s="370">
        <v>798</v>
      </c>
      <c r="J14" s="373">
        <v>41408</v>
      </c>
      <c r="K14" s="374" t="s">
        <v>209</v>
      </c>
      <c r="L14" s="370">
        <v>25</v>
      </c>
      <c r="M14" s="375">
        <f t="shared" si="0"/>
        <v>5011.75</v>
      </c>
      <c r="N14" s="376">
        <f t="shared" si="1"/>
        <v>198.726</v>
      </c>
      <c r="O14" s="377">
        <f t="shared" si="2"/>
        <v>5210.4759999999997</v>
      </c>
    </row>
    <row r="15" spans="1:15" ht="19.5" customHeight="1">
      <c r="A15" s="368">
        <v>9</v>
      </c>
      <c r="B15" s="381" t="s">
        <v>108</v>
      </c>
      <c r="C15" s="378" t="s">
        <v>209</v>
      </c>
      <c r="D15" s="379" t="s">
        <v>209</v>
      </c>
      <c r="E15" s="370"/>
      <c r="F15" s="371"/>
      <c r="G15" s="372" t="s">
        <v>209</v>
      </c>
      <c r="H15" s="380" t="s">
        <v>209</v>
      </c>
      <c r="I15" s="370">
        <v>1022</v>
      </c>
      <c r="J15" s="373">
        <v>53076</v>
      </c>
      <c r="K15" s="374" t="s">
        <v>209</v>
      </c>
      <c r="L15" s="370">
        <v>48</v>
      </c>
      <c r="M15" s="375">
        <f t="shared" si="0"/>
        <v>9622.56</v>
      </c>
      <c r="N15" s="376">
        <f t="shared" si="1"/>
        <v>381.55392000000001</v>
      </c>
      <c r="O15" s="377">
        <f t="shared" si="2"/>
        <v>10004.11392</v>
      </c>
    </row>
    <row r="16" spans="1:15" ht="19.5" customHeight="1">
      <c r="A16" s="368">
        <v>10</v>
      </c>
      <c r="B16" s="381" t="s">
        <v>109</v>
      </c>
      <c r="C16" s="378" t="s">
        <v>209</v>
      </c>
      <c r="D16" s="379" t="s">
        <v>209</v>
      </c>
      <c r="E16" s="370"/>
      <c r="F16" s="371"/>
      <c r="G16" s="382" t="s">
        <v>209</v>
      </c>
      <c r="H16" s="380" t="s">
        <v>209</v>
      </c>
      <c r="I16" s="370">
        <v>2040</v>
      </c>
      <c r="J16" s="373">
        <v>106794</v>
      </c>
      <c r="K16" s="374" t="s">
        <v>209</v>
      </c>
      <c r="L16" s="370">
        <v>12</v>
      </c>
      <c r="M16" s="375">
        <f t="shared" si="0"/>
        <v>2405.64</v>
      </c>
      <c r="N16" s="376">
        <f t="shared" si="1"/>
        <v>95.388480000000001</v>
      </c>
      <c r="O16" s="377">
        <f t="shared" si="2"/>
        <v>2501.0284799999999</v>
      </c>
    </row>
    <row r="17" spans="1:15" ht="19.5" customHeight="1">
      <c r="A17" s="368">
        <v>11</v>
      </c>
      <c r="B17" s="381" t="s">
        <v>110</v>
      </c>
      <c r="C17" s="383"/>
      <c r="D17" s="384"/>
      <c r="E17" s="385">
        <f>+MAX(C17,E9)</f>
        <v>1872</v>
      </c>
      <c r="F17" s="386">
        <f>+E17*143.7</f>
        <v>269006.39999999997</v>
      </c>
      <c r="G17" s="387"/>
      <c r="H17" s="388"/>
      <c r="I17" s="385">
        <f>+MAX(G17,I7)</f>
        <v>1038</v>
      </c>
      <c r="J17" s="389">
        <f>+I17*53.48</f>
        <v>55512.24</v>
      </c>
      <c r="K17" s="390"/>
      <c r="L17" s="385">
        <f>+MAX(K17,L8)</f>
        <v>16</v>
      </c>
      <c r="M17" s="375">
        <f t="shared" si="0"/>
        <v>3207.52</v>
      </c>
      <c r="N17" s="376">
        <f t="shared" si="1"/>
        <v>127.18464</v>
      </c>
      <c r="O17" s="377">
        <f t="shared" si="2"/>
        <v>3334.7046399999999</v>
      </c>
    </row>
    <row r="18" spans="1:15" ht="19.5" customHeight="1">
      <c r="A18" s="368">
        <v>12</v>
      </c>
      <c r="B18" s="381" t="s">
        <v>111</v>
      </c>
      <c r="C18" s="383"/>
      <c r="D18" s="384"/>
      <c r="E18" s="385">
        <f>+MAX(C18,E7)</f>
        <v>2275</v>
      </c>
      <c r="F18" s="386">
        <f>+E18*143.7</f>
        <v>326917.5</v>
      </c>
      <c r="G18" s="387"/>
      <c r="H18" s="388"/>
      <c r="I18" s="385">
        <f>+MAX(G18,I7)</f>
        <v>1038</v>
      </c>
      <c r="J18" s="389">
        <f>+I18*53.48</f>
        <v>55512.24</v>
      </c>
      <c r="K18" s="390"/>
      <c r="L18" s="385">
        <f>+MAX(K18,L7)</f>
        <v>21</v>
      </c>
      <c r="M18" s="375">
        <f t="shared" si="0"/>
        <v>4209.87</v>
      </c>
      <c r="N18" s="376">
        <f t="shared" si="1"/>
        <v>166.92984000000001</v>
      </c>
      <c r="O18" s="377">
        <f t="shared" si="2"/>
        <v>4376.7998399999997</v>
      </c>
    </row>
    <row r="19" spans="1:15" ht="32.25" customHeight="1" thickBot="1">
      <c r="A19" s="391"/>
      <c r="B19" s="392" t="s">
        <v>94</v>
      </c>
      <c r="C19" s="393">
        <f t="shared" ref="C19:K19" si="3">SUM(C7:C18)</f>
        <v>0</v>
      </c>
      <c r="D19" s="394">
        <f t="shared" si="3"/>
        <v>0</v>
      </c>
      <c r="E19" s="395">
        <f t="shared" si="3"/>
        <v>11414</v>
      </c>
      <c r="F19" s="396">
        <f>SUM(F7:F18)</f>
        <v>1640189.9</v>
      </c>
      <c r="G19" s="397">
        <f>SUM(G7:G18)</f>
        <v>0</v>
      </c>
      <c r="H19" s="394">
        <f>SUM(H7:H18)</f>
        <v>0</v>
      </c>
      <c r="I19" s="395">
        <f>SUM(I7:I18)</f>
        <v>14454</v>
      </c>
      <c r="J19" s="398">
        <f>SUM(J7:J18)</f>
        <v>753485.48</v>
      </c>
      <c r="K19" s="393">
        <f t="shared" si="3"/>
        <v>0</v>
      </c>
      <c r="L19" s="395">
        <f>SUM(L7:L18)</f>
        <v>368</v>
      </c>
      <c r="M19" s="398">
        <f>SUM(M7:M18)</f>
        <v>73772.959999999992</v>
      </c>
      <c r="N19" s="399">
        <f>SUM(N7:N18)</f>
        <v>2925.2467200000001</v>
      </c>
      <c r="O19" s="398">
        <f>SUM(O7:O18)</f>
        <v>76698.206719999987</v>
      </c>
    </row>
    <row r="20" spans="1:15" ht="21.75" customHeight="1">
      <c r="B20" s="400"/>
      <c r="C20" s="401"/>
      <c r="D20" s="402"/>
      <c r="E20" s="401"/>
      <c r="F20" s="402">
        <f>ROUND(F19/1000,1)</f>
        <v>1640.2</v>
      </c>
      <c r="G20" s="401"/>
      <c r="H20" s="402"/>
      <c r="I20" s="401"/>
      <c r="J20" s="402">
        <f>ROUND(J19/1000,1)</f>
        <v>753.5</v>
      </c>
      <c r="K20" s="401"/>
      <c r="L20" s="401"/>
      <c r="M20" s="402">
        <f>ROUND(M19/1000,1)</f>
        <v>73.8</v>
      </c>
      <c r="N20" s="402">
        <f t="shared" ref="N20:O20" si="4">ROUND(N19/1000,1)</f>
        <v>2.9</v>
      </c>
      <c r="O20" s="402">
        <f t="shared" si="4"/>
        <v>76.7</v>
      </c>
    </row>
    <row r="21" spans="1:15" ht="33.75" customHeight="1" thickBot="1">
      <c r="B21" s="553" t="s">
        <v>236</v>
      </c>
      <c r="C21" s="553"/>
      <c r="D21" s="553"/>
      <c r="E21" s="403"/>
      <c r="F21" s="404"/>
      <c r="H21" s="403"/>
      <c r="M21" s="402"/>
    </row>
    <row r="22" spans="1:15" s="359" customFormat="1" ht="34.5" customHeight="1">
      <c r="A22" s="405"/>
      <c r="B22" s="406" t="s">
        <v>129</v>
      </c>
      <c r="C22" s="407" t="s">
        <v>130</v>
      </c>
      <c r="D22" s="407" t="s">
        <v>209</v>
      </c>
      <c r="E22" s="407" t="s">
        <v>209</v>
      </c>
      <c r="F22" s="408" t="s">
        <v>209</v>
      </c>
      <c r="G22" s="407" t="s">
        <v>130</v>
      </c>
      <c r="H22" s="407" t="s">
        <v>209</v>
      </c>
      <c r="I22" s="407" t="s">
        <v>209</v>
      </c>
      <c r="J22" s="409" t="s">
        <v>209</v>
      </c>
      <c r="K22" s="407" t="s">
        <v>130</v>
      </c>
      <c r="L22" s="407" t="s">
        <v>209</v>
      </c>
      <c r="M22" s="410" t="s">
        <v>209</v>
      </c>
      <c r="N22" s="405" t="s">
        <v>209</v>
      </c>
      <c r="O22" s="409" t="s">
        <v>209</v>
      </c>
    </row>
    <row r="23" spans="1:15" ht="23.25" customHeight="1">
      <c r="A23" s="411">
        <v>1</v>
      </c>
      <c r="B23" s="412"/>
      <c r="C23" s="384"/>
      <c r="D23" s="377" t="s">
        <v>209</v>
      </c>
      <c r="E23" s="377" t="s">
        <v>209</v>
      </c>
      <c r="F23" s="371"/>
      <c r="G23" s="413"/>
      <c r="H23" s="377" t="s">
        <v>209</v>
      </c>
      <c r="I23" s="377" t="s">
        <v>209</v>
      </c>
      <c r="J23" s="414"/>
      <c r="K23" s="413"/>
      <c r="L23" s="377" t="s">
        <v>209</v>
      </c>
      <c r="M23" s="415"/>
      <c r="N23" s="411" t="s">
        <v>209</v>
      </c>
      <c r="O23" s="416" t="s">
        <v>209</v>
      </c>
    </row>
    <row r="24" spans="1:15" ht="23.25" customHeight="1">
      <c r="A24" s="411">
        <v>2</v>
      </c>
      <c r="B24" s="412"/>
      <c r="C24" s="384"/>
      <c r="D24" s="377" t="s">
        <v>209</v>
      </c>
      <c r="E24" s="377" t="s">
        <v>209</v>
      </c>
      <c r="F24" s="371"/>
      <c r="G24" s="413"/>
      <c r="H24" s="377" t="s">
        <v>209</v>
      </c>
      <c r="I24" s="377" t="s">
        <v>209</v>
      </c>
      <c r="J24" s="414"/>
      <c r="K24" s="413"/>
      <c r="L24" s="377" t="s">
        <v>209</v>
      </c>
      <c r="M24" s="415"/>
      <c r="N24" s="411" t="s">
        <v>209</v>
      </c>
      <c r="O24" s="416" t="s">
        <v>209</v>
      </c>
    </row>
    <row r="25" spans="1:15" s="367" customFormat="1" ht="23.25" customHeight="1">
      <c r="A25" s="368">
        <v>3</v>
      </c>
      <c r="B25" s="417"/>
      <c r="C25" s="418"/>
      <c r="D25" s="419" t="s">
        <v>209</v>
      </c>
      <c r="E25" s="419" t="s">
        <v>209</v>
      </c>
      <c r="F25" s="420"/>
      <c r="G25" s="421"/>
      <c r="H25" s="419" t="s">
        <v>209</v>
      </c>
      <c r="I25" s="419" t="s">
        <v>209</v>
      </c>
      <c r="J25" s="420"/>
      <c r="K25" s="421"/>
      <c r="L25" s="419" t="s">
        <v>209</v>
      </c>
      <c r="M25" s="422"/>
      <c r="N25" s="423" t="s">
        <v>209</v>
      </c>
      <c r="O25" s="424" t="s">
        <v>209</v>
      </c>
    </row>
    <row r="26" spans="1:15" s="359" customFormat="1" ht="24" customHeight="1">
      <c r="A26" s="425"/>
      <c r="B26" s="426" t="s">
        <v>71</v>
      </c>
      <c r="C26" s="427" t="s">
        <v>209</v>
      </c>
      <c r="D26" s="427" t="s">
        <v>209</v>
      </c>
      <c r="E26" s="427" t="s">
        <v>209</v>
      </c>
      <c r="F26" s="428">
        <f>SUM(F23:F25)</f>
        <v>0</v>
      </c>
      <c r="G26" s="429" t="s">
        <v>209</v>
      </c>
      <c r="H26" s="427" t="s">
        <v>209</v>
      </c>
      <c r="I26" s="427" t="s">
        <v>209</v>
      </c>
      <c r="J26" s="428">
        <f>SUM(J23:J25)</f>
        <v>0</v>
      </c>
      <c r="K26" s="429" t="s">
        <v>209</v>
      </c>
      <c r="L26" s="427" t="s">
        <v>209</v>
      </c>
      <c r="M26" s="430">
        <f>SUM(M23:M25)</f>
        <v>0</v>
      </c>
      <c r="N26" s="425" t="s">
        <v>209</v>
      </c>
      <c r="O26" s="431" t="s">
        <v>209</v>
      </c>
    </row>
    <row r="27" spans="1:15" s="359" customFormat="1" ht="27" customHeight="1" thickBot="1">
      <c r="A27" s="432"/>
      <c r="B27" s="433" t="s">
        <v>237</v>
      </c>
      <c r="C27" s="394"/>
      <c r="D27" s="394" t="s">
        <v>209</v>
      </c>
      <c r="E27" s="394" t="s">
        <v>209</v>
      </c>
      <c r="F27" s="396">
        <f>+F20-F26</f>
        <v>1640.2</v>
      </c>
      <c r="G27" s="434" t="s">
        <v>209</v>
      </c>
      <c r="H27" s="394" t="s">
        <v>209</v>
      </c>
      <c r="I27" s="394" t="s">
        <v>209</v>
      </c>
      <c r="J27" s="396">
        <f>J20-J26</f>
        <v>753.5</v>
      </c>
      <c r="K27" s="434" t="s">
        <v>209</v>
      </c>
      <c r="L27" s="394" t="s">
        <v>209</v>
      </c>
      <c r="M27" s="398">
        <f>M20-M26</f>
        <v>73.8</v>
      </c>
      <c r="N27" s="432" t="s">
        <v>209</v>
      </c>
      <c r="O27" s="396">
        <f>+O20-M26</f>
        <v>76.7</v>
      </c>
    </row>
    <row r="28" spans="1:15" s="359" customFormat="1" ht="25.5" customHeight="1" thickBot="1">
      <c r="B28" s="435"/>
      <c r="F28" s="402"/>
      <c r="J28" s="436" t="s">
        <v>131</v>
      </c>
      <c r="K28" s="437"/>
      <c r="L28" s="437"/>
      <c r="M28" s="438">
        <f>+F26+J26+M26</f>
        <v>0</v>
      </c>
    </row>
    <row r="29" spans="1:15" s="359" customFormat="1" ht="20.25" customHeight="1">
      <c r="B29" s="435"/>
      <c r="F29" s="402"/>
      <c r="M29" s="402"/>
    </row>
    <row r="30" spans="1:15" s="400" customFormat="1" ht="25.5" customHeight="1">
      <c r="B30" s="439"/>
      <c r="C30" s="554" t="s">
        <v>2</v>
      </c>
      <c r="D30" s="554"/>
      <c r="E30" s="439"/>
      <c r="F30" s="439"/>
      <c r="G30" s="555"/>
      <c r="H30" s="555"/>
      <c r="I30" s="440"/>
      <c r="J30" s="556" t="str">
        <f>+'Ekamut-caxs'!C79</f>
        <v>Ն. Արզումանյան</v>
      </c>
      <c r="K30" s="556"/>
      <c r="M30" s="404"/>
    </row>
    <row r="31" spans="1:15" s="359" customFormat="1">
      <c r="C31" s="441"/>
      <c r="D31" s="441"/>
      <c r="E31" s="442"/>
      <c r="F31" s="442"/>
      <c r="G31" s="557" t="s">
        <v>95</v>
      </c>
      <c r="H31" s="557"/>
      <c r="I31" s="443"/>
      <c r="J31" s="557" t="s">
        <v>112</v>
      </c>
      <c r="K31" s="557"/>
    </row>
    <row r="32" spans="1:15" s="400" customFormat="1" ht="23.25" customHeight="1">
      <c r="B32" s="439"/>
      <c r="C32" s="444" t="s">
        <v>6</v>
      </c>
      <c r="D32" s="444"/>
      <c r="E32" s="439"/>
      <c r="F32" s="439"/>
      <c r="G32" s="556"/>
      <c r="H32" s="556"/>
      <c r="I32" s="445"/>
      <c r="J32" s="556" t="str">
        <f>+'Ekamut-caxs'!C81</f>
        <v>Գ. Սարգսյան</v>
      </c>
      <c r="K32" s="556"/>
    </row>
    <row r="33" spans="3:13" s="359" customFormat="1">
      <c r="C33" s="403"/>
      <c r="D33" s="403"/>
      <c r="G33" s="557" t="s">
        <v>95</v>
      </c>
      <c r="H33" s="557"/>
      <c r="I33" s="443"/>
      <c r="J33" s="557" t="s">
        <v>112</v>
      </c>
      <c r="K33" s="557"/>
    </row>
    <row r="34" spans="3:13">
      <c r="F34" s="446" t="s">
        <v>1</v>
      </c>
    </row>
    <row r="35" spans="3:13" ht="16.5" customHeight="1">
      <c r="C35" s="447" t="s">
        <v>113</v>
      </c>
      <c r="D35" s="447"/>
      <c r="E35" s="447" t="s">
        <v>114</v>
      </c>
      <c r="F35" s="447" t="s">
        <v>238</v>
      </c>
      <c r="I35" s="448" t="s">
        <v>115</v>
      </c>
      <c r="J35" s="449" t="s">
        <v>221</v>
      </c>
      <c r="K35" s="449"/>
      <c r="L35" s="449" t="s">
        <v>222</v>
      </c>
      <c r="M35" s="449" t="s">
        <v>223</v>
      </c>
    </row>
    <row r="36" spans="3:13" ht="16.5" customHeight="1">
      <c r="C36" s="447" t="s">
        <v>116</v>
      </c>
      <c r="D36" s="447"/>
      <c r="E36" s="447" t="s">
        <v>114</v>
      </c>
      <c r="F36" s="447" t="s">
        <v>239</v>
      </c>
      <c r="I36" s="552" t="s">
        <v>240</v>
      </c>
      <c r="J36" s="552"/>
      <c r="K36" s="449"/>
      <c r="L36" s="552" t="s">
        <v>241</v>
      </c>
      <c r="M36" s="552"/>
    </row>
    <row r="37" spans="3:13">
      <c r="C37" s="447"/>
      <c r="D37" s="447"/>
      <c r="E37" s="552" t="s">
        <v>242</v>
      </c>
      <c r="F37" s="552"/>
      <c r="I37" s="552"/>
      <c r="J37" s="552"/>
      <c r="K37" s="449"/>
      <c r="L37" s="552"/>
      <c r="M37" s="552"/>
    </row>
    <row r="38" spans="3:13">
      <c r="C38" s="447"/>
      <c r="D38" s="447"/>
      <c r="E38" s="552"/>
      <c r="F38" s="552"/>
    </row>
  </sheetData>
  <sheetProtection algorithmName="SHA-512" hashValue="zJCA86VlGQs4QlTTwfCuypaHUFRdfvqNS5X4rQzmeHqc846TSYN0aqwWGWtOWpCEJD9JEv2oAelVJfhjdRbMtQ==" saltValue="04b8bSV+hTf/uwQV718lWA==" spinCount="100000" sheet="1" objects="1" scenarios="1"/>
  <mergeCells count="21">
    <mergeCell ref="A1:M1"/>
    <mergeCell ref="A2:M2"/>
    <mergeCell ref="A3:M3"/>
    <mergeCell ref="A5:A6"/>
    <mergeCell ref="B5:B6"/>
    <mergeCell ref="C5:F5"/>
    <mergeCell ref="G5:J5"/>
    <mergeCell ref="K5:O5"/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1"/>
  <sheetViews>
    <sheetView view="pageBreakPreview" workbookViewId="0">
      <selection activeCell="F10" sqref="F10"/>
    </sheetView>
  </sheetViews>
  <sheetFormatPr defaultRowHeight="13.5"/>
  <cols>
    <col min="1" max="1" width="6" style="138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68" customFormat="1" ht="24" customHeight="1">
      <c r="A1" s="523" t="s">
        <v>69</v>
      </c>
      <c r="B1" s="523"/>
      <c r="C1" s="523"/>
      <c r="D1" s="523"/>
    </row>
    <row r="2" spans="1:5" ht="23.25" customHeight="1">
      <c r="A2" s="526" t="str">
        <f>+'Ekamut-caxs'!A14:D14</f>
        <v xml:space="preserve">«Նոր Նորք վարչական շրջանի Համո Սահյանի անվան գրադարան» ՀՈԱԿ-ի </v>
      </c>
      <c r="B2" s="526"/>
      <c r="C2" s="526"/>
      <c r="D2" s="526"/>
    </row>
    <row r="3" spans="1:5" ht="28.5" customHeight="1">
      <c r="A3" s="526" t="s">
        <v>254</v>
      </c>
      <c r="B3" s="526"/>
      <c r="C3" s="526"/>
      <c r="D3" s="526"/>
    </row>
    <row r="5" spans="1:5">
      <c r="D5" s="180" t="s">
        <v>128</v>
      </c>
    </row>
    <row r="6" spans="1:5" ht="124.5" customHeight="1">
      <c r="A6" s="273" t="s">
        <v>3</v>
      </c>
      <c r="B6" s="273" t="s">
        <v>98</v>
      </c>
      <c r="C6" s="273" t="s">
        <v>260</v>
      </c>
      <c r="D6" s="273" t="s">
        <v>261</v>
      </c>
    </row>
    <row r="7" spans="1:5">
      <c r="A7" s="273">
        <v>1</v>
      </c>
      <c r="B7" s="273">
        <v>2</v>
      </c>
      <c r="C7" s="273">
        <v>3</v>
      </c>
      <c r="D7" s="273">
        <v>4</v>
      </c>
    </row>
    <row r="8" spans="1:5" ht="24.75" customHeight="1">
      <c r="A8" s="230">
        <v>1</v>
      </c>
      <c r="B8" s="30" t="s">
        <v>255</v>
      </c>
      <c r="C8" s="226">
        <v>47366.5</v>
      </c>
      <c r="D8" s="226"/>
    </row>
    <row r="9" spans="1:5" s="279" customFormat="1" ht="25.5" customHeight="1">
      <c r="A9" s="276">
        <v>2</v>
      </c>
      <c r="B9" s="277" t="s">
        <v>193</v>
      </c>
      <c r="C9" s="473">
        <v>3526.7</v>
      </c>
      <c r="D9" s="473"/>
      <c r="E9" s="278"/>
    </row>
    <row r="10" spans="1:5" s="279" customFormat="1" ht="25.5" customHeight="1">
      <c r="A10" s="276">
        <v>3</v>
      </c>
      <c r="B10" s="277" t="s">
        <v>189</v>
      </c>
      <c r="C10" s="473">
        <v>3526.7</v>
      </c>
      <c r="D10" s="473"/>
      <c r="E10" s="278"/>
    </row>
    <row r="11" spans="1:5" s="168" customFormat="1" ht="31.5" customHeight="1">
      <c r="A11" s="209"/>
      <c r="B11" s="274" t="s">
        <v>190</v>
      </c>
      <c r="C11" s="275">
        <f>ROUND(SUM(C8:C10),1)</f>
        <v>54419.9</v>
      </c>
      <c r="D11" s="275">
        <f>ROUND(SUM(D8:D10),1)</f>
        <v>0</v>
      </c>
    </row>
    <row r="13" spans="1:5" ht="19.5" customHeight="1"/>
    <row r="14" spans="1:5" ht="21.75" customHeight="1">
      <c r="B14" s="567"/>
      <c r="C14" s="567"/>
      <c r="D14" s="567"/>
    </row>
    <row r="17" spans="2:4" ht="25.5" customHeight="1">
      <c r="B17" s="280" t="s">
        <v>191</v>
      </c>
      <c r="D17" s="281" t="str">
        <f>+'Ekamut-caxs'!C79</f>
        <v>Ն. Արզումանյան</v>
      </c>
    </row>
    <row r="18" spans="2:4" ht="18.75" customHeight="1">
      <c r="B18" s="139" t="s">
        <v>4</v>
      </c>
      <c r="D18" s="344" t="str">
        <f>+'Ekamut-caxs'!C80</f>
        <v>/անուն, ազգանուն/</v>
      </c>
    </row>
    <row r="19" spans="2:4" ht="23.25" customHeight="1">
      <c r="B19" s="168" t="s">
        <v>6</v>
      </c>
      <c r="D19" s="281" t="str">
        <f>+'Ekamut-caxs'!C81</f>
        <v>Գ. Սարգսյան</v>
      </c>
    </row>
    <row r="20" spans="2:4" ht="14.25">
      <c r="C20" s="168" t="s">
        <v>1</v>
      </c>
      <c r="D20" s="344" t="str">
        <f>+'Ekamut-caxs'!C82</f>
        <v>/անուն, ազգանուն/</v>
      </c>
    </row>
    <row r="21" spans="2:4">
      <c r="B21" s="138"/>
    </row>
  </sheetData>
  <sheetProtection algorithmName="SHA-512" hashValue="37VrWglUK6AqIK5hquw8J4Vtwjz3knUDShweyERIw7QiUPWBsTQqDDFOGSPUtGg/5Oakmc37MJ0CWXPcR4D/Dw==" saltValue="9vcZsqFelbxd5NN5u/MAaQ==" spinCount="100000" sheet="1" objects="1" scenarios="1"/>
  <mergeCells count="4">
    <mergeCell ref="A1:D1"/>
    <mergeCell ref="A2:D2"/>
    <mergeCell ref="A3:D3"/>
    <mergeCell ref="B14:D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35"/>
  <sheetViews>
    <sheetView view="pageBreakPreview" workbookViewId="0">
      <selection activeCell="F10" sqref="F10"/>
    </sheetView>
  </sheetViews>
  <sheetFormatPr defaultColWidth="9.140625" defaultRowHeight="15"/>
  <cols>
    <col min="1" max="1" width="4.42578125" style="287" customWidth="1"/>
    <col min="2" max="2" width="43.7109375" style="286" customWidth="1"/>
    <col min="3" max="3" width="17" style="286" customWidth="1"/>
    <col min="4" max="4" width="16.7109375" style="286" customWidth="1"/>
    <col min="5" max="5" width="13.85546875" style="286" customWidth="1"/>
    <col min="6" max="6" width="14.140625" style="286" customWidth="1"/>
    <col min="7" max="16384" width="9.140625" style="286"/>
  </cols>
  <sheetData>
    <row r="1" spans="1:6" s="285" customFormat="1" ht="24" customHeight="1">
      <c r="A1" s="569" t="s">
        <v>69</v>
      </c>
      <c r="B1" s="569"/>
      <c r="C1" s="569"/>
      <c r="D1" s="569"/>
      <c r="E1" s="569"/>
      <c r="F1" s="569"/>
    </row>
    <row r="2" spans="1:6" ht="29.25" customHeight="1">
      <c r="A2" s="570" t="str">
        <f>+'Ekamut-caxs'!A14:D14</f>
        <v xml:space="preserve">«Նոր Նորք վարչական շրջանի Համո Սահյանի անվան գրադարան» ՀՈԱԿ-ի </v>
      </c>
      <c r="B2" s="570"/>
      <c r="C2" s="570"/>
      <c r="D2" s="570"/>
      <c r="E2" s="570"/>
      <c r="F2" s="570"/>
    </row>
    <row r="3" spans="1:6" ht="24.75" customHeight="1">
      <c r="A3" s="570" t="s">
        <v>256</v>
      </c>
      <c r="B3" s="570"/>
      <c r="C3" s="570"/>
      <c r="D3" s="570"/>
      <c r="E3" s="570"/>
      <c r="F3" s="570"/>
    </row>
    <row r="5" spans="1:6" ht="15.75" thickBot="1"/>
    <row r="6" spans="1:6" ht="68.25" customHeight="1">
      <c r="A6" s="288" t="s">
        <v>3</v>
      </c>
      <c r="B6" s="289" t="s">
        <v>195</v>
      </c>
      <c r="C6" s="290" t="s">
        <v>196</v>
      </c>
      <c r="D6" s="288" t="s">
        <v>124</v>
      </c>
      <c r="E6" s="289" t="s">
        <v>197</v>
      </c>
      <c r="F6" s="290" t="s">
        <v>198</v>
      </c>
    </row>
    <row r="7" spans="1:6" s="295" customFormat="1" ht="39.75" customHeight="1">
      <c r="A7" s="291">
        <v>1</v>
      </c>
      <c r="B7" s="292"/>
      <c r="C7" s="293">
        <f>SUM(C8:C10)</f>
        <v>0</v>
      </c>
      <c r="D7" s="291">
        <f>SUM(D8:D10)</f>
        <v>0</v>
      </c>
      <c r="E7" s="294">
        <f>SUM(E8:E10)</f>
        <v>0</v>
      </c>
      <c r="F7" s="293">
        <f>SUM(F8:F10)</f>
        <v>0</v>
      </c>
    </row>
    <row r="8" spans="1:6" ht="25.5" customHeight="1">
      <c r="A8" s="296">
        <v>1.1000000000000001</v>
      </c>
      <c r="B8" s="297"/>
      <c r="C8" s="298"/>
      <c r="D8" s="296"/>
      <c r="E8" s="299"/>
      <c r="F8" s="300"/>
    </row>
    <row r="9" spans="1:6" ht="25.5" customHeight="1">
      <c r="A9" s="296">
        <v>1.2</v>
      </c>
      <c r="B9" s="297"/>
      <c r="C9" s="298"/>
      <c r="D9" s="296"/>
      <c r="E9" s="299"/>
      <c r="F9" s="300"/>
    </row>
    <row r="10" spans="1:6" ht="25.5" customHeight="1">
      <c r="A10" s="296">
        <v>1.3</v>
      </c>
      <c r="B10" s="297"/>
      <c r="C10" s="298"/>
      <c r="D10" s="296"/>
      <c r="E10" s="299"/>
      <c r="F10" s="300"/>
    </row>
    <row r="11" spans="1:6" s="295" customFormat="1" ht="42" customHeight="1">
      <c r="A11" s="291">
        <v>2</v>
      </c>
      <c r="B11" s="292"/>
      <c r="C11" s="293">
        <f>SUM(C12:C14)</f>
        <v>0</v>
      </c>
      <c r="D11" s="291">
        <f>SUM(D12:D14)</f>
        <v>0</v>
      </c>
      <c r="E11" s="294">
        <f>SUM(E12:E14)</f>
        <v>0</v>
      </c>
      <c r="F11" s="293">
        <f>SUM(F12:F14)</f>
        <v>0</v>
      </c>
    </row>
    <row r="12" spans="1:6" ht="21.75" customHeight="1">
      <c r="A12" s="296">
        <v>2.1</v>
      </c>
      <c r="B12" s="297"/>
      <c r="C12" s="298"/>
      <c r="D12" s="296"/>
      <c r="E12" s="299"/>
      <c r="F12" s="300"/>
    </row>
    <row r="13" spans="1:6" ht="21.75" customHeight="1">
      <c r="A13" s="296">
        <v>2.2000000000000002</v>
      </c>
      <c r="B13" s="297"/>
      <c r="C13" s="298"/>
      <c r="D13" s="296"/>
      <c r="E13" s="299"/>
      <c r="F13" s="300"/>
    </row>
    <row r="14" spans="1:6" ht="21.75" customHeight="1">
      <c r="A14" s="296">
        <v>2.2999999999999998</v>
      </c>
      <c r="B14" s="297"/>
      <c r="C14" s="298"/>
      <c r="D14" s="296"/>
      <c r="E14" s="299"/>
      <c r="F14" s="300"/>
    </row>
    <row r="15" spans="1:6" s="295" customFormat="1" ht="37.5" customHeight="1">
      <c r="A15" s="291">
        <v>3</v>
      </c>
      <c r="B15" s="292"/>
      <c r="C15" s="293">
        <f>SUM(C16:C18)</f>
        <v>0</v>
      </c>
      <c r="D15" s="291">
        <f>SUM(D16:D18)</f>
        <v>0</v>
      </c>
      <c r="E15" s="294">
        <f>SUM(E16:E18)</f>
        <v>0</v>
      </c>
      <c r="F15" s="293">
        <f>SUM(F16:F18)</f>
        <v>0</v>
      </c>
    </row>
    <row r="16" spans="1:6" ht="23.25" customHeight="1">
      <c r="A16" s="296">
        <v>3.1</v>
      </c>
      <c r="B16" s="297"/>
      <c r="C16" s="298"/>
      <c r="D16" s="296"/>
      <c r="E16" s="299"/>
      <c r="F16" s="300"/>
    </row>
    <row r="17" spans="1:6" ht="23.25" customHeight="1">
      <c r="A17" s="296">
        <v>3.2</v>
      </c>
      <c r="B17" s="297"/>
      <c r="C17" s="298"/>
      <c r="D17" s="296"/>
      <c r="E17" s="299"/>
      <c r="F17" s="300"/>
    </row>
    <row r="18" spans="1:6" ht="23.25" customHeight="1">
      <c r="A18" s="296">
        <v>3.3</v>
      </c>
      <c r="B18" s="297"/>
      <c r="C18" s="298"/>
      <c r="D18" s="296"/>
      <c r="E18" s="299"/>
      <c r="F18" s="300"/>
    </row>
    <row r="19" spans="1:6" s="295" customFormat="1" ht="37.5" customHeight="1">
      <c r="A19" s="291">
        <v>4</v>
      </c>
      <c r="B19" s="292"/>
      <c r="C19" s="293">
        <f>SUM(C20:C22)</f>
        <v>0</v>
      </c>
      <c r="D19" s="291">
        <f>SUM(D20:D22)</f>
        <v>0</v>
      </c>
      <c r="E19" s="294">
        <f>SUM(E20:E22)</f>
        <v>0</v>
      </c>
      <c r="F19" s="293">
        <f>SUM(F20:F22)</f>
        <v>0</v>
      </c>
    </row>
    <row r="20" spans="1:6" ht="23.25" customHeight="1">
      <c r="A20" s="296">
        <v>4.0999999999999996</v>
      </c>
      <c r="B20" s="297"/>
      <c r="C20" s="298"/>
      <c r="D20" s="296"/>
      <c r="E20" s="299"/>
      <c r="F20" s="300"/>
    </row>
    <row r="21" spans="1:6" ht="23.25" customHeight="1">
      <c r="A21" s="296">
        <v>4.2</v>
      </c>
      <c r="B21" s="297"/>
      <c r="C21" s="298"/>
      <c r="D21" s="296"/>
      <c r="E21" s="299"/>
      <c r="F21" s="300"/>
    </row>
    <row r="22" spans="1:6" ht="23.25" customHeight="1">
      <c r="A22" s="296">
        <v>4.3</v>
      </c>
      <c r="B22" s="297"/>
      <c r="C22" s="298"/>
      <c r="D22" s="296"/>
      <c r="E22" s="299"/>
      <c r="F22" s="300"/>
    </row>
    <row r="23" spans="1:6" s="295" customFormat="1" ht="44.25" customHeight="1" thickBot="1">
      <c r="A23" s="301"/>
      <c r="B23" s="302" t="s">
        <v>71</v>
      </c>
      <c r="C23" s="303">
        <f>C7+C11+C15+C19</f>
        <v>0</v>
      </c>
      <c r="D23" s="301">
        <f>D7+D11+D15+D19</f>
        <v>0</v>
      </c>
      <c r="E23" s="304">
        <f>E7+E11+E15+E19</f>
        <v>0</v>
      </c>
      <c r="F23" s="303">
        <f>F7+F11+F15+F19</f>
        <v>0</v>
      </c>
    </row>
    <row r="24" spans="1:6" ht="20.25" customHeight="1"/>
    <row r="25" spans="1:6" ht="20.25" customHeight="1">
      <c r="B25" s="285" t="s">
        <v>199</v>
      </c>
    </row>
    <row r="26" spans="1:6" ht="20.25" customHeight="1">
      <c r="B26" s="285"/>
    </row>
    <row r="27" spans="1:6" ht="20.25" customHeight="1">
      <c r="B27" s="285"/>
    </row>
    <row r="28" spans="1:6" ht="23.25" customHeight="1">
      <c r="B28" s="167" t="s">
        <v>2</v>
      </c>
      <c r="D28" s="571" t="str">
        <f>+'Ekamut-caxs'!C79</f>
        <v>Ն. Արզումանյան</v>
      </c>
      <c r="E28" s="571"/>
    </row>
    <row r="29" spans="1:6" ht="11.25" customHeight="1">
      <c r="B29" s="305" t="s">
        <v>4</v>
      </c>
      <c r="D29" s="572" t="s">
        <v>5</v>
      </c>
      <c r="E29" s="572"/>
    </row>
    <row r="30" spans="1:6" ht="24" customHeight="1">
      <c r="B30" s="295" t="s">
        <v>6</v>
      </c>
      <c r="D30" s="571" t="str">
        <f>+'Ekamut-caxs'!C81</f>
        <v>Գ. Սարգսյան</v>
      </c>
      <c r="E30" s="571"/>
    </row>
    <row r="31" spans="1:6" ht="16.5" customHeight="1">
      <c r="B31" s="287" t="s">
        <v>200</v>
      </c>
      <c r="D31" s="568" t="s">
        <v>5</v>
      </c>
      <c r="E31" s="568"/>
    </row>
    <row r="32" spans="1:6" ht="18">
      <c r="E32" s="306"/>
    </row>
    <row r="33" spans="5:5" ht="15.75" customHeight="1">
      <c r="E33" s="307"/>
    </row>
    <row r="34" spans="5:5" ht="21" customHeight="1">
      <c r="E34" s="306"/>
    </row>
    <row r="35" spans="5:5">
      <c r="E35" s="307"/>
    </row>
  </sheetData>
  <mergeCells count="7">
    <mergeCell ref="D31:E31"/>
    <mergeCell ref="A1:F1"/>
    <mergeCell ref="A2:F2"/>
    <mergeCell ref="A3:F3"/>
    <mergeCell ref="D28:E28"/>
    <mergeCell ref="D29:E29"/>
    <mergeCell ref="D30:E30"/>
  </mergeCells>
  <pageMargins left="0.15" right="0.17" top="0.27" bottom="0.22" header="0.18" footer="0.1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https://mul2.yerevan.am/tasks/1207127/oneclick/Hamo Sahyan gradaran.xlsx?token=4371da7aa3a516e28bb51c222dc9f448</cp:keywords>
  <cp:lastModifiedBy>Lusine Petrosyan</cp:lastModifiedBy>
  <cp:lastPrinted>2023-12-18T13:42:45Z</cp:lastPrinted>
  <dcterms:created xsi:type="dcterms:W3CDTF">1996-10-14T23:33:28Z</dcterms:created>
  <dcterms:modified xsi:type="dcterms:W3CDTF">2023-12-21T05:36:46Z</dcterms:modified>
</cp:coreProperties>
</file>